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120" windowWidth="12120" windowHeight="8790" tabRatio="216" activeTab="2"/>
  </bookViews>
  <sheets>
    <sheet name="التقويم1438" sheetId="2" r:id="rId1"/>
    <sheet name="التقويم1439" sheetId="1" r:id="rId2"/>
    <sheet name="اسابيع" sheetId="5" r:id="rId3"/>
  </sheets>
  <definedNames>
    <definedName name="_grg1" localSheetId="0">التقويم1438!$C$5:$AM$5</definedName>
    <definedName name="_grg1">التقويم1439!$C$5:$AM$5</definedName>
    <definedName name="_xlnm.Print_Area" localSheetId="2">اسابيع!$A$1:$H$9</definedName>
    <definedName name="_xlnm.Print_Area" localSheetId="0">التقويم1438!$A$3:$AM$28</definedName>
    <definedName name="_xlnm.Print_Area" localSheetId="1">التقويم1439!$A$3:$AM$28</definedName>
  </definedNames>
  <calcPr calcId="124519"/>
</workbook>
</file>

<file path=xl/calcChain.xml><?xml version="1.0" encoding="utf-8"?>
<calcChain xmlns="http://schemas.openxmlformats.org/spreadsheetml/2006/main">
  <c r="AN22" i="2"/>
  <c r="AO22" s="1"/>
  <c r="B19"/>
  <c r="B17"/>
  <c r="B18" s="1"/>
  <c r="C17" s="1"/>
  <c r="B9"/>
  <c r="B10" s="1"/>
  <c r="C9" s="1"/>
  <c r="AO4"/>
  <c r="A3"/>
  <c r="B23" s="1"/>
  <c r="B24" s="1"/>
  <c r="C23" s="1"/>
  <c r="A3" i="1"/>
  <c r="B27"/>
  <c r="B23"/>
  <c r="B24" s="1"/>
  <c r="C23" s="1"/>
  <c r="C24" s="1"/>
  <c r="B19"/>
  <c r="B17"/>
  <c r="B18"/>
  <c r="C17" s="1"/>
  <c r="B15"/>
  <c r="B16"/>
  <c r="C15" s="1"/>
  <c r="C16" s="1"/>
  <c r="B13"/>
  <c r="B14" s="1"/>
  <c r="C13" s="1"/>
  <c r="B11"/>
  <c r="B12" s="1"/>
  <c r="C11" s="1"/>
  <c r="D11"/>
  <c r="D12" s="1"/>
  <c r="B9"/>
  <c r="B10" s="1"/>
  <c r="C9" s="1"/>
  <c r="C10" s="1"/>
  <c r="B7"/>
  <c r="B5"/>
  <c r="B6"/>
  <c r="C5" s="1"/>
  <c r="B29"/>
  <c r="AN28" s="1"/>
  <c r="AO28" s="1"/>
  <c r="AO4"/>
  <c r="AN23"/>
  <c r="AO23" s="1"/>
  <c r="AN17"/>
  <c r="AN18"/>
  <c r="AO17"/>
  <c r="AN15"/>
  <c r="AN16"/>
  <c r="AO16" s="1"/>
  <c r="AN13"/>
  <c r="AN14"/>
  <c r="AN12"/>
  <c r="AO12" s="1"/>
  <c r="AN10"/>
  <c r="AO10" s="1"/>
  <c r="AN7"/>
  <c r="AN8"/>
  <c r="AO8" s="1"/>
  <c r="AN5"/>
  <c r="C12"/>
  <c r="D23"/>
  <c r="AN4"/>
  <c r="A4" s="1"/>
  <c r="B25"/>
  <c r="B26"/>
  <c r="C25" s="1"/>
  <c r="C26" s="1"/>
  <c r="AN25"/>
  <c r="AN24"/>
  <c r="AO24"/>
  <c r="D25"/>
  <c r="E25" s="1"/>
  <c r="F25" s="1"/>
  <c r="G25" s="1"/>
  <c r="H25" s="1"/>
  <c r="I25" s="1"/>
  <c r="J25" s="1"/>
  <c r="K25" s="1"/>
  <c r="K26" s="1"/>
  <c r="E11"/>
  <c r="F11" s="1"/>
  <c r="G11" s="1"/>
  <c r="H11" s="1"/>
  <c r="I11" s="1"/>
  <c r="J11" s="1"/>
  <c r="K11" s="1"/>
  <c r="L11" s="1"/>
  <c r="L12" s="1"/>
  <c r="AO14"/>
  <c r="B21"/>
  <c r="E12"/>
  <c r="AN20"/>
  <c r="AO20" s="1"/>
  <c r="F26"/>
  <c r="G12"/>
  <c r="H26"/>
  <c r="I12"/>
  <c r="M11"/>
  <c r="M12" s="1"/>
  <c r="N11"/>
  <c r="N12" s="1"/>
  <c r="O11"/>
  <c r="O12" s="1"/>
  <c r="B11" i="2" l="1"/>
  <c r="AN23"/>
  <c r="B27"/>
  <c r="B7"/>
  <c r="B25"/>
  <c r="B26" s="1"/>
  <c r="C25" s="1"/>
  <c r="C24"/>
  <c r="D23"/>
  <c r="AN9"/>
  <c r="AN8"/>
  <c r="AO8" s="1"/>
  <c r="AN25"/>
  <c r="AN24"/>
  <c r="AO24" s="1"/>
  <c r="AN27"/>
  <c r="AN26"/>
  <c r="AO26" s="1"/>
  <c r="B28"/>
  <c r="C27" s="1"/>
  <c r="C18"/>
  <c r="D17"/>
  <c r="AN19"/>
  <c r="AN18"/>
  <c r="AO18" s="1"/>
  <c r="B20"/>
  <c r="C19" s="1"/>
  <c r="AO23"/>
  <c r="AN17"/>
  <c r="AN16"/>
  <c r="AO16" s="1"/>
  <c r="C10"/>
  <c r="D9"/>
  <c r="AN11"/>
  <c r="AN10"/>
  <c r="AO10" s="1"/>
  <c r="B12"/>
  <c r="C11" s="1"/>
  <c r="C26"/>
  <c r="D25"/>
  <c r="B5"/>
  <c r="B13"/>
  <c r="B21"/>
  <c r="B29"/>
  <c r="AN28" s="1"/>
  <c r="AO28" s="1"/>
  <c r="B15"/>
  <c r="C14" i="1"/>
  <c r="D13"/>
  <c r="AO13"/>
  <c r="A14" s="1"/>
  <c r="AO18"/>
  <c r="A18"/>
  <c r="AO25"/>
  <c r="B8"/>
  <c r="C7" s="1"/>
  <c r="AN6"/>
  <c r="AO6" s="1"/>
  <c r="D17"/>
  <c r="C18"/>
  <c r="B28"/>
  <c r="C27" s="1"/>
  <c r="AN27"/>
  <c r="AN21"/>
  <c r="B22"/>
  <c r="C21" s="1"/>
  <c r="AO5"/>
  <c r="A6"/>
  <c r="AO15"/>
  <c r="A16" s="1"/>
  <c r="K12"/>
  <c r="J12"/>
  <c r="I26"/>
  <c r="G26"/>
  <c r="H12"/>
  <c r="A24"/>
  <c r="J26"/>
  <c r="F12"/>
  <c r="D26"/>
  <c r="D9"/>
  <c r="AN26"/>
  <c r="AO26" s="1"/>
  <c r="D15"/>
  <c r="AO7"/>
  <c r="A8"/>
  <c r="D24"/>
  <c r="E23"/>
  <c r="D5"/>
  <c r="C6"/>
  <c r="B20"/>
  <c r="C19" s="1"/>
  <c r="AN19"/>
  <c r="P11"/>
  <c r="L25"/>
  <c r="E26"/>
  <c r="AN9"/>
  <c r="AN11"/>
  <c r="AN22"/>
  <c r="AO22" s="1"/>
  <c r="B8" i="2" l="1"/>
  <c r="C7" s="1"/>
  <c r="AN7"/>
  <c r="AN6"/>
  <c r="AO6" s="1"/>
  <c r="AO11"/>
  <c r="D18"/>
  <c r="E17"/>
  <c r="C28"/>
  <c r="D27"/>
  <c r="AO25"/>
  <c r="A26" s="1"/>
  <c r="A24"/>
  <c r="AN15"/>
  <c r="AN14"/>
  <c r="AO14" s="1"/>
  <c r="B16"/>
  <c r="C15" s="1"/>
  <c r="B6"/>
  <c r="C5" s="1"/>
  <c r="AN5"/>
  <c r="AN4"/>
  <c r="A4" s="1"/>
  <c r="A20"/>
  <c r="AO19"/>
  <c r="D24"/>
  <c r="E23"/>
  <c r="B22"/>
  <c r="C21" s="1"/>
  <c r="AN20"/>
  <c r="AO20" s="1"/>
  <c r="AN21"/>
  <c r="D10"/>
  <c r="E9"/>
  <c r="D26"/>
  <c r="E25"/>
  <c r="B14"/>
  <c r="C13" s="1"/>
  <c r="AN13"/>
  <c r="AN12"/>
  <c r="AO12" s="1"/>
  <c r="C12"/>
  <c r="D11"/>
  <c r="AO17"/>
  <c r="A18" s="1"/>
  <c r="AO27"/>
  <c r="A28" s="1"/>
  <c r="AO9"/>
  <c r="A10" s="1"/>
  <c r="C20"/>
  <c r="D19"/>
  <c r="AO11" i="1"/>
  <c r="A12" s="1"/>
  <c r="P12"/>
  <c r="Q11"/>
  <c r="D6"/>
  <c r="E5"/>
  <c r="C28"/>
  <c r="D27"/>
  <c r="D7"/>
  <c r="C8"/>
  <c r="L26"/>
  <c r="M25"/>
  <c r="E9"/>
  <c r="D10"/>
  <c r="AO27"/>
  <c r="A28" s="1"/>
  <c r="E13"/>
  <c r="D14"/>
  <c r="AO21"/>
  <c r="A22"/>
  <c r="D18"/>
  <c r="E17"/>
  <c r="C20"/>
  <c r="D19"/>
  <c r="AO9"/>
  <c r="A10" s="1"/>
  <c r="AO19"/>
  <c r="A20"/>
  <c r="F23"/>
  <c r="E24"/>
  <c r="D16"/>
  <c r="E15"/>
  <c r="D21"/>
  <c r="C22"/>
  <c r="A26"/>
  <c r="C8" i="2" l="1"/>
  <c r="D7"/>
  <c r="AO7"/>
  <c r="A8"/>
  <c r="F25"/>
  <c r="E26"/>
  <c r="D20"/>
  <c r="E19"/>
  <c r="D12"/>
  <c r="E11"/>
  <c r="C14"/>
  <c r="D13"/>
  <c r="E24"/>
  <c r="F23"/>
  <c r="C6"/>
  <c r="D5"/>
  <c r="A12"/>
  <c r="AO13"/>
  <c r="A14" s="1"/>
  <c r="E10"/>
  <c r="F9"/>
  <c r="C22"/>
  <c r="D21"/>
  <c r="A6"/>
  <c r="AO5"/>
  <c r="AO15"/>
  <c r="A16" s="1"/>
  <c r="D28"/>
  <c r="E27"/>
  <c r="AO21"/>
  <c r="A22" s="1"/>
  <c r="C16"/>
  <c r="D15"/>
  <c r="E18"/>
  <c r="F17"/>
  <c r="E21" i="1"/>
  <c r="D22"/>
  <c r="G23"/>
  <c r="F24"/>
  <c r="F13"/>
  <c r="E14"/>
  <c r="F9"/>
  <c r="E10"/>
  <c r="D8"/>
  <c r="E7"/>
  <c r="F17"/>
  <c r="E18"/>
  <c r="E6"/>
  <c r="F5"/>
  <c r="F15"/>
  <c r="E16"/>
  <c r="E19"/>
  <c r="D20"/>
  <c r="M26"/>
  <c r="N25"/>
  <c r="D28"/>
  <c r="E27"/>
  <c r="Q12"/>
  <c r="R11"/>
  <c r="E7" i="2" l="1"/>
  <c r="D8"/>
  <c r="F18"/>
  <c r="G17"/>
  <c r="D22"/>
  <c r="E21"/>
  <c r="F26"/>
  <c r="G25"/>
  <c r="D6"/>
  <c r="E5"/>
  <c r="E12"/>
  <c r="F11"/>
  <c r="D16"/>
  <c r="E15"/>
  <c r="F27"/>
  <c r="E28"/>
  <c r="F10"/>
  <c r="G9"/>
  <c r="G23"/>
  <c r="F24"/>
  <c r="D14"/>
  <c r="E13"/>
  <c r="E20"/>
  <c r="F19"/>
  <c r="F19" i="1"/>
  <c r="E20"/>
  <c r="G13"/>
  <c r="F14"/>
  <c r="F21"/>
  <c r="E22"/>
  <c r="F27"/>
  <c r="E28"/>
  <c r="G5"/>
  <c r="F6"/>
  <c r="F7"/>
  <c r="E8"/>
  <c r="G15"/>
  <c r="F16"/>
  <c r="G17"/>
  <c r="F18"/>
  <c r="G9"/>
  <c r="F10"/>
  <c r="H23"/>
  <c r="G24"/>
  <c r="R12"/>
  <c r="S11"/>
  <c r="N26"/>
  <c r="O25"/>
  <c r="F7" i="2" l="1"/>
  <c r="E8"/>
  <c r="F20"/>
  <c r="G19"/>
  <c r="G10"/>
  <c r="H9"/>
  <c r="E16"/>
  <c r="F15"/>
  <c r="E6"/>
  <c r="F5"/>
  <c r="E22"/>
  <c r="F21"/>
  <c r="G24"/>
  <c r="H23"/>
  <c r="F28"/>
  <c r="G27"/>
  <c r="E14"/>
  <c r="F13"/>
  <c r="F12"/>
  <c r="G11"/>
  <c r="G26"/>
  <c r="H25"/>
  <c r="G18"/>
  <c r="H17"/>
  <c r="O26" i="1"/>
  <c r="P25"/>
  <c r="H9"/>
  <c r="G10"/>
  <c r="H15"/>
  <c r="G16"/>
  <c r="H5"/>
  <c r="G6"/>
  <c r="G21"/>
  <c r="F22"/>
  <c r="G19"/>
  <c r="F20"/>
  <c r="S12"/>
  <c r="T11"/>
  <c r="I23"/>
  <c r="H24"/>
  <c r="H17"/>
  <c r="G18"/>
  <c r="G7"/>
  <c r="F8"/>
  <c r="G27"/>
  <c r="F28"/>
  <c r="H13"/>
  <c r="G14"/>
  <c r="G7" i="2" l="1"/>
  <c r="F8"/>
  <c r="H26"/>
  <c r="I25"/>
  <c r="F14"/>
  <c r="G13"/>
  <c r="H24"/>
  <c r="I23"/>
  <c r="F6"/>
  <c r="G5"/>
  <c r="H10"/>
  <c r="I9"/>
  <c r="H18"/>
  <c r="I17"/>
  <c r="G12"/>
  <c r="H11"/>
  <c r="G28"/>
  <c r="H27"/>
  <c r="F22"/>
  <c r="G21"/>
  <c r="F16"/>
  <c r="G15"/>
  <c r="G20"/>
  <c r="H19"/>
  <c r="I17" i="1"/>
  <c r="H18"/>
  <c r="H21"/>
  <c r="G22"/>
  <c r="I15"/>
  <c r="H16"/>
  <c r="T12"/>
  <c r="U11"/>
  <c r="P26"/>
  <c r="Q25"/>
  <c r="I13"/>
  <c r="H14"/>
  <c r="H7"/>
  <c r="G8"/>
  <c r="J23"/>
  <c r="I24"/>
  <c r="H19"/>
  <c r="G20"/>
  <c r="H6"/>
  <c r="I5"/>
  <c r="I9"/>
  <c r="H10"/>
  <c r="G28"/>
  <c r="H27"/>
  <c r="H7" i="2" l="1"/>
  <c r="G8"/>
  <c r="G16"/>
  <c r="H15"/>
  <c r="H28"/>
  <c r="I27"/>
  <c r="I18"/>
  <c r="J17"/>
  <c r="G6"/>
  <c r="H5"/>
  <c r="G14"/>
  <c r="H13"/>
  <c r="H20"/>
  <c r="I19"/>
  <c r="G22"/>
  <c r="H21"/>
  <c r="H12"/>
  <c r="I11"/>
  <c r="I10"/>
  <c r="J9"/>
  <c r="I24"/>
  <c r="J23"/>
  <c r="I26"/>
  <c r="J25"/>
  <c r="I27" i="1"/>
  <c r="H28"/>
  <c r="I6"/>
  <c r="J5"/>
  <c r="U12"/>
  <c r="V11"/>
  <c r="J9"/>
  <c r="I10"/>
  <c r="I19"/>
  <c r="H20"/>
  <c r="I7"/>
  <c r="H8"/>
  <c r="J15"/>
  <c r="I16"/>
  <c r="J17"/>
  <c r="I18"/>
  <c r="Q26"/>
  <c r="R25"/>
  <c r="K23"/>
  <c r="J24"/>
  <c r="J13"/>
  <c r="I14"/>
  <c r="I21"/>
  <c r="H22"/>
  <c r="I7" i="2" l="1"/>
  <c r="H8"/>
  <c r="J26"/>
  <c r="K25"/>
  <c r="J10"/>
  <c r="K9"/>
  <c r="H22"/>
  <c r="I21"/>
  <c r="H14"/>
  <c r="I13"/>
  <c r="J18"/>
  <c r="K17"/>
  <c r="H16"/>
  <c r="I15"/>
  <c r="J24"/>
  <c r="K23"/>
  <c r="I12"/>
  <c r="J11"/>
  <c r="I20"/>
  <c r="J19"/>
  <c r="H6"/>
  <c r="I5"/>
  <c r="I28"/>
  <c r="J27"/>
  <c r="R26" i="1"/>
  <c r="S25"/>
  <c r="V12"/>
  <c r="W11"/>
  <c r="J21"/>
  <c r="I22"/>
  <c r="L23"/>
  <c r="K24"/>
  <c r="K17"/>
  <c r="J18"/>
  <c r="J7"/>
  <c r="I8"/>
  <c r="K9"/>
  <c r="J10"/>
  <c r="K5"/>
  <c r="J6"/>
  <c r="K13"/>
  <c r="J14"/>
  <c r="K15"/>
  <c r="J16"/>
  <c r="J19"/>
  <c r="I20"/>
  <c r="I28"/>
  <c r="J27"/>
  <c r="J7" i="2" l="1"/>
  <c r="I8"/>
  <c r="I6"/>
  <c r="J5"/>
  <c r="J12"/>
  <c r="K11"/>
  <c r="I16"/>
  <c r="J15"/>
  <c r="I14"/>
  <c r="J13"/>
  <c r="K10"/>
  <c r="L9"/>
  <c r="J28"/>
  <c r="K27"/>
  <c r="J20"/>
  <c r="K19"/>
  <c r="K24"/>
  <c r="L23"/>
  <c r="K18"/>
  <c r="L17"/>
  <c r="I22"/>
  <c r="J21"/>
  <c r="K26"/>
  <c r="L25"/>
  <c r="S26" i="1"/>
  <c r="T25"/>
  <c r="L15"/>
  <c r="K16"/>
  <c r="L5"/>
  <c r="K6"/>
  <c r="K7"/>
  <c r="J8"/>
  <c r="M23"/>
  <c r="L24"/>
  <c r="K27"/>
  <c r="J28"/>
  <c r="W12"/>
  <c r="X11"/>
  <c r="K19"/>
  <c r="J20"/>
  <c r="K14"/>
  <c r="L13"/>
  <c r="K10"/>
  <c r="L9"/>
  <c r="L17"/>
  <c r="K18"/>
  <c r="J22"/>
  <c r="K21"/>
  <c r="K7" i="2" l="1"/>
  <c r="J8"/>
  <c r="J22"/>
  <c r="K21"/>
  <c r="L24"/>
  <c r="M23"/>
  <c r="K28"/>
  <c r="L27"/>
  <c r="J14"/>
  <c r="K13"/>
  <c r="K12"/>
  <c r="L11"/>
  <c r="L26"/>
  <c r="M25"/>
  <c r="L18"/>
  <c r="M17"/>
  <c r="K20"/>
  <c r="L19"/>
  <c r="L10"/>
  <c r="M9"/>
  <c r="K15"/>
  <c r="J16"/>
  <c r="J6"/>
  <c r="K5"/>
  <c r="L14" i="1"/>
  <c r="M13"/>
  <c r="X12"/>
  <c r="Y11"/>
  <c r="T26"/>
  <c r="U25"/>
  <c r="K20"/>
  <c r="L19"/>
  <c r="K28"/>
  <c r="L27"/>
  <c r="L7"/>
  <c r="K8"/>
  <c r="M15"/>
  <c r="L16"/>
  <c r="K22"/>
  <c r="L21"/>
  <c r="L10"/>
  <c r="M9"/>
  <c r="L18"/>
  <c r="M17"/>
  <c r="N23"/>
  <c r="M24"/>
  <c r="L6"/>
  <c r="M5"/>
  <c r="L7" i="2" l="1"/>
  <c r="K8"/>
  <c r="L20"/>
  <c r="M19"/>
  <c r="M11"/>
  <c r="L12"/>
  <c r="K22"/>
  <c r="L21"/>
  <c r="K16"/>
  <c r="L15"/>
  <c r="M26"/>
  <c r="N25"/>
  <c r="L28"/>
  <c r="M27"/>
  <c r="K6"/>
  <c r="L5"/>
  <c r="N9"/>
  <c r="M10"/>
  <c r="M18"/>
  <c r="N17"/>
  <c r="L13"/>
  <c r="K14"/>
  <c r="M24"/>
  <c r="N23"/>
  <c r="M10" i="1"/>
  <c r="N9"/>
  <c r="L28"/>
  <c r="M27"/>
  <c r="U26"/>
  <c r="V25"/>
  <c r="M14"/>
  <c r="N13"/>
  <c r="M7"/>
  <c r="L8"/>
  <c r="M6"/>
  <c r="N5"/>
  <c r="M18"/>
  <c r="N17"/>
  <c r="L22"/>
  <c r="M21"/>
  <c r="L20"/>
  <c r="M19"/>
  <c r="Y12"/>
  <c r="Z11"/>
  <c r="O23"/>
  <c r="N24"/>
  <c r="N15"/>
  <c r="M16"/>
  <c r="M7" i="2" l="1"/>
  <c r="L8"/>
  <c r="N18"/>
  <c r="O17"/>
  <c r="L6"/>
  <c r="M5"/>
  <c r="L22"/>
  <c r="M21"/>
  <c r="M20"/>
  <c r="N19"/>
  <c r="N10"/>
  <c r="O9"/>
  <c r="M12"/>
  <c r="N11"/>
  <c r="N24"/>
  <c r="O23"/>
  <c r="M28"/>
  <c r="N27"/>
  <c r="L16"/>
  <c r="M15"/>
  <c r="L14"/>
  <c r="M13"/>
  <c r="N26"/>
  <c r="O25"/>
  <c r="M20" i="1"/>
  <c r="N19"/>
  <c r="N18"/>
  <c r="O17"/>
  <c r="V26"/>
  <c r="W25"/>
  <c r="N10"/>
  <c r="O9"/>
  <c r="O15"/>
  <c r="N16"/>
  <c r="Z12"/>
  <c r="AA11"/>
  <c r="M22"/>
  <c r="N21"/>
  <c r="O5"/>
  <c r="N6"/>
  <c r="N14"/>
  <c r="O13"/>
  <c r="N27"/>
  <c r="M28"/>
  <c r="P23"/>
  <c r="O24"/>
  <c r="N7"/>
  <c r="M8"/>
  <c r="N7" i="2" l="1"/>
  <c r="M8"/>
  <c r="M14"/>
  <c r="N13"/>
  <c r="N28"/>
  <c r="O27"/>
  <c r="N12"/>
  <c r="O11"/>
  <c r="M22"/>
  <c r="N21"/>
  <c r="O18"/>
  <c r="P17"/>
  <c r="O26"/>
  <c r="P25"/>
  <c r="M16"/>
  <c r="N15"/>
  <c r="O24"/>
  <c r="P23"/>
  <c r="O10"/>
  <c r="P9"/>
  <c r="N20"/>
  <c r="O19"/>
  <c r="M6"/>
  <c r="N5"/>
  <c r="O14" i="1"/>
  <c r="P13"/>
  <c r="N22"/>
  <c r="O21"/>
  <c r="W26"/>
  <c r="X25"/>
  <c r="N20"/>
  <c r="O19"/>
  <c r="O7"/>
  <c r="N8"/>
  <c r="N28"/>
  <c r="O27"/>
  <c r="P5"/>
  <c r="O6"/>
  <c r="AA12"/>
  <c r="AB11"/>
  <c r="O10"/>
  <c r="P9"/>
  <c r="O18"/>
  <c r="P17"/>
  <c r="Q23"/>
  <c r="P24"/>
  <c r="P15"/>
  <c r="O16"/>
  <c r="N8" i="2" l="1"/>
  <c r="O7"/>
  <c r="O20"/>
  <c r="P19"/>
  <c r="P24"/>
  <c r="Q23"/>
  <c r="P26"/>
  <c r="Q25"/>
  <c r="N22"/>
  <c r="O21"/>
  <c r="O12"/>
  <c r="P11"/>
  <c r="N14"/>
  <c r="O13"/>
  <c r="N6"/>
  <c r="O5"/>
  <c r="P10"/>
  <c r="Q9"/>
  <c r="N16"/>
  <c r="O15"/>
  <c r="P18"/>
  <c r="Q17"/>
  <c r="O28"/>
  <c r="P27"/>
  <c r="P10" i="1"/>
  <c r="Q9"/>
  <c r="X26"/>
  <c r="Y25"/>
  <c r="P14"/>
  <c r="Q13"/>
  <c r="Q15"/>
  <c r="P16"/>
  <c r="P18"/>
  <c r="Q17"/>
  <c r="AB12"/>
  <c r="AC11"/>
  <c r="P27"/>
  <c r="O28"/>
  <c r="O20"/>
  <c r="P19"/>
  <c r="O22"/>
  <c r="P21"/>
  <c r="R23"/>
  <c r="Q24"/>
  <c r="P6"/>
  <c r="Q5"/>
  <c r="P7"/>
  <c r="O8"/>
  <c r="O8" i="2" l="1"/>
  <c r="P7"/>
  <c r="O16"/>
  <c r="P15"/>
  <c r="O6"/>
  <c r="P5"/>
  <c r="P12"/>
  <c r="Q11"/>
  <c r="Q26"/>
  <c r="R25"/>
  <c r="Q19"/>
  <c r="P20"/>
  <c r="P28"/>
  <c r="Q27"/>
  <c r="R17"/>
  <c r="Q18"/>
  <c r="Q10"/>
  <c r="R9"/>
  <c r="O14"/>
  <c r="P13"/>
  <c r="P21"/>
  <c r="O22"/>
  <c r="Q24"/>
  <c r="R23"/>
  <c r="Q6" i="1"/>
  <c r="R5"/>
  <c r="P22"/>
  <c r="Q21"/>
  <c r="Q18"/>
  <c r="R17"/>
  <c r="Q14"/>
  <c r="R13"/>
  <c r="Q10"/>
  <c r="R9"/>
  <c r="Q7"/>
  <c r="P8"/>
  <c r="S23"/>
  <c r="R24"/>
  <c r="R15"/>
  <c r="Q16"/>
  <c r="P20"/>
  <c r="Q19"/>
  <c r="AC12"/>
  <c r="AD11"/>
  <c r="Y26"/>
  <c r="Z25"/>
  <c r="P28"/>
  <c r="Q27"/>
  <c r="Q7" i="2" l="1"/>
  <c r="P8"/>
  <c r="R10"/>
  <c r="S9"/>
  <c r="R27"/>
  <c r="Q28"/>
  <c r="R26"/>
  <c r="S25"/>
  <c r="P6"/>
  <c r="Q5"/>
  <c r="R18"/>
  <c r="S17"/>
  <c r="Q20"/>
  <c r="R19"/>
  <c r="R24"/>
  <c r="S23"/>
  <c r="P14"/>
  <c r="Q13"/>
  <c r="Q12"/>
  <c r="R11"/>
  <c r="P16"/>
  <c r="Q15"/>
  <c r="P22"/>
  <c r="Q21"/>
  <c r="T23" i="1"/>
  <c r="S24"/>
  <c r="Z26"/>
  <c r="AA25"/>
  <c r="Q20"/>
  <c r="R19"/>
  <c r="R10"/>
  <c r="S9"/>
  <c r="R18"/>
  <c r="S17"/>
  <c r="S5"/>
  <c r="R6"/>
  <c r="S15"/>
  <c r="R16"/>
  <c r="R7"/>
  <c r="Q8"/>
  <c r="R27"/>
  <c r="Q28"/>
  <c r="AD12"/>
  <c r="AE11"/>
  <c r="R14"/>
  <c r="S13"/>
  <c r="Q22"/>
  <c r="R21"/>
  <c r="Q8" i="2" l="1"/>
  <c r="R7"/>
  <c r="Q16"/>
  <c r="R15"/>
  <c r="Q14"/>
  <c r="R13"/>
  <c r="R20"/>
  <c r="S19"/>
  <c r="S26"/>
  <c r="T25"/>
  <c r="S10"/>
  <c r="T9"/>
  <c r="R28"/>
  <c r="S27"/>
  <c r="Q22"/>
  <c r="R21"/>
  <c r="R12"/>
  <c r="S11"/>
  <c r="S24"/>
  <c r="T23"/>
  <c r="S18"/>
  <c r="T17"/>
  <c r="Q6"/>
  <c r="R5"/>
  <c r="S14" i="1"/>
  <c r="T13"/>
  <c r="S18"/>
  <c r="T17"/>
  <c r="R20"/>
  <c r="S19"/>
  <c r="S7"/>
  <c r="R8"/>
  <c r="T5"/>
  <c r="S6"/>
  <c r="R22"/>
  <c r="S21"/>
  <c r="AE12"/>
  <c r="AF11"/>
  <c r="S10"/>
  <c r="T9"/>
  <c r="AA26"/>
  <c r="AB25"/>
  <c r="R28"/>
  <c r="S27"/>
  <c r="T15"/>
  <c r="S16"/>
  <c r="U23"/>
  <c r="T24"/>
  <c r="S7" i="2" l="1"/>
  <c r="R8"/>
  <c r="T18"/>
  <c r="U17"/>
  <c r="S12"/>
  <c r="T11"/>
  <c r="S28"/>
  <c r="T27"/>
  <c r="T26"/>
  <c r="U25"/>
  <c r="S20"/>
  <c r="T19"/>
  <c r="R16"/>
  <c r="S15"/>
  <c r="R6"/>
  <c r="S5"/>
  <c r="T24"/>
  <c r="U23"/>
  <c r="R22"/>
  <c r="S21"/>
  <c r="T10"/>
  <c r="U9"/>
  <c r="R14"/>
  <c r="S13"/>
  <c r="AB26" i="1"/>
  <c r="AC25"/>
  <c r="AF12"/>
  <c r="AG11"/>
  <c r="S20"/>
  <c r="T19"/>
  <c r="T14"/>
  <c r="U13"/>
  <c r="V23"/>
  <c r="U24"/>
  <c r="T7"/>
  <c r="S8"/>
  <c r="T27"/>
  <c r="S28"/>
  <c r="T10"/>
  <c r="U9"/>
  <c r="S22"/>
  <c r="T21"/>
  <c r="T18"/>
  <c r="U17"/>
  <c r="U15"/>
  <c r="T16"/>
  <c r="T6"/>
  <c r="U5"/>
  <c r="T7" i="2" l="1"/>
  <c r="S8"/>
  <c r="S22"/>
  <c r="T21"/>
  <c r="S6"/>
  <c r="T5"/>
  <c r="T20"/>
  <c r="U19"/>
  <c r="T28"/>
  <c r="U27"/>
  <c r="U18"/>
  <c r="V17"/>
  <c r="S14"/>
  <c r="T13"/>
  <c r="U10"/>
  <c r="V9"/>
  <c r="U24"/>
  <c r="V23"/>
  <c r="S16"/>
  <c r="T15"/>
  <c r="V25"/>
  <c r="U26"/>
  <c r="T12"/>
  <c r="U11"/>
  <c r="T22" i="1"/>
  <c r="U21"/>
  <c r="T20"/>
  <c r="U19"/>
  <c r="AC26"/>
  <c r="AD25"/>
  <c r="U7"/>
  <c r="T8"/>
  <c r="U6"/>
  <c r="V5"/>
  <c r="U18"/>
  <c r="V17"/>
  <c r="U10"/>
  <c r="V9"/>
  <c r="U14"/>
  <c r="V13"/>
  <c r="AG12"/>
  <c r="AH11"/>
  <c r="V15"/>
  <c r="U16"/>
  <c r="T28"/>
  <c r="U27"/>
  <c r="W23"/>
  <c r="V24"/>
  <c r="U7" i="2" l="1"/>
  <c r="T8"/>
  <c r="W23"/>
  <c r="V24"/>
  <c r="T14"/>
  <c r="U13"/>
  <c r="V27"/>
  <c r="U28"/>
  <c r="T6"/>
  <c r="U5"/>
  <c r="U12"/>
  <c r="V11"/>
  <c r="T16"/>
  <c r="U15"/>
  <c r="V10"/>
  <c r="W9"/>
  <c r="V18"/>
  <c r="W17"/>
  <c r="U20"/>
  <c r="V19"/>
  <c r="T22"/>
  <c r="U21"/>
  <c r="V26"/>
  <c r="W25"/>
  <c r="V27" i="1"/>
  <c r="U28"/>
  <c r="AH12"/>
  <c r="AI11"/>
  <c r="V10"/>
  <c r="W9"/>
  <c r="W5"/>
  <c r="V6"/>
  <c r="AD26"/>
  <c r="AE25"/>
  <c r="U22"/>
  <c r="V21"/>
  <c r="X23"/>
  <c r="W24"/>
  <c r="W15"/>
  <c r="V16"/>
  <c r="V7"/>
  <c r="U8"/>
  <c r="V14"/>
  <c r="W13"/>
  <c r="V18"/>
  <c r="W17"/>
  <c r="U20"/>
  <c r="V19"/>
  <c r="U8" i="2" l="1"/>
  <c r="V7"/>
  <c r="U22"/>
  <c r="V21"/>
  <c r="W18"/>
  <c r="X17"/>
  <c r="U16"/>
  <c r="V15"/>
  <c r="W26"/>
  <c r="X25"/>
  <c r="V20"/>
  <c r="W19"/>
  <c r="W10"/>
  <c r="X9"/>
  <c r="V12"/>
  <c r="W11"/>
  <c r="U6"/>
  <c r="V5"/>
  <c r="U14"/>
  <c r="V13"/>
  <c r="V28"/>
  <c r="W27"/>
  <c r="W24"/>
  <c r="X23"/>
  <c r="W18" i="1"/>
  <c r="X17"/>
  <c r="AE26"/>
  <c r="AF25"/>
  <c r="W10"/>
  <c r="X9"/>
  <c r="X15"/>
  <c r="W16"/>
  <c r="X5"/>
  <c r="W6"/>
  <c r="V20"/>
  <c r="W19"/>
  <c r="W14"/>
  <c r="X13"/>
  <c r="V22"/>
  <c r="W21"/>
  <c r="AI12"/>
  <c r="AJ11"/>
  <c r="W7"/>
  <c r="V8"/>
  <c r="Y23"/>
  <c r="X24"/>
  <c r="V28"/>
  <c r="W27"/>
  <c r="V8" i="2" l="1"/>
  <c r="W7"/>
  <c r="V6"/>
  <c r="W5"/>
  <c r="X10"/>
  <c r="Y9"/>
  <c r="X26"/>
  <c r="Y25"/>
  <c r="V16"/>
  <c r="W15"/>
  <c r="V22"/>
  <c r="W21"/>
  <c r="W28"/>
  <c r="X27"/>
  <c r="X24"/>
  <c r="Y23"/>
  <c r="V14"/>
  <c r="W13"/>
  <c r="W12"/>
  <c r="X11"/>
  <c r="W20"/>
  <c r="X19"/>
  <c r="X18"/>
  <c r="Y17"/>
  <c r="AJ12" i="1"/>
  <c r="AK11"/>
  <c r="X14"/>
  <c r="Y13"/>
  <c r="X10"/>
  <c r="Y9"/>
  <c r="X18"/>
  <c r="Y17"/>
  <c r="X7"/>
  <c r="W8"/>
  <c r="Y15"/>
  <c r="X16"/>
  <c r="X27"/>
  <c r="W28"/>
  <c r="W22"/>
  <c r="X21"/>
  <c r="W20"/>
  <c r="X19"/>
  <c r="AF26"/>
  <c r="AG25"/>
  <c r="Z23"/>
  <c r="Y24"/>
  <c r="X6"/>
  <c r="Y5"/>
  <c r="W8" i="2" l="1"/>
  <c r="X7"/>
  <c r="X12"/>
  <c r="Y11"/>
  <c r="W22"/>
  <c r="X21"/>
  <c r="W6"/>
  <c r="X5"/>
  <c r="Y24"/>
  <c r="Z23"/>
  <c r="Y26"/>
  <c r="Z25"/>
  <c r="Y18"/>
  <c r="Z17"/>
  <c r="X20"/>
  <c r="Y19"/>
  <c r="W14"/>
  <c r="X13"/>
  <c r="X28"/>
  <c r="Y27"/>
  <c r="W16"/>
  <c r="X15"/>
  <c r="Y10"/>
  <c r="Z9"/>
  <c r="X20" i="1"/>
  <c r="Y19"/>
  <c r="Y10"/>
  <c r="Z9"/>
  <c r="AK12"/>
  <c r="AL11"/>
  <c r="Z15"/>
  <c r="Y16"/>
  <c r="Y6"/>
  <c r="Z5"/>
  <c r="AG26"/>
  <c r="AH25"/>
  <c r="X22"/>
  <c r="Y21"/>
  <c r="Y18"/>
  <c r="Z17"/>
  <c r="Y14"/>
  <c r="Z13"/>
  <c r="AA23"/>
  <c r="Z24"/>
  <c r="X28"/>
  <c r="Y27"/>
  <c r="Y7"/>
  <c r="X8"/>
  <c r="Y7" i="2" l="1"/>
  <c r="X8"/>
  <c r="X14"/>
  <c r="Y13"/>
  <c r="Z24"/>
  <c r="AA23"/>
  <c r="Y12"/>
  <c r="Z11"/>
  <c r="X16"/>
  <c r="Y15"/>
  <c r="Z18"/>
  <c r="AA17"/>
  <c r="X6"/>
  <c r="Y5"/>
  <c r="Z10"/>
  <c r="AA9"/>
  <c r="Z27"/>
  <c r="Y28"/>
  <c r="Y20"/>
  <c r="Z19"/>
  <c r="AA25"/>
  <c r="Z26"/>
  <c r="X22"/>
  <c r="Y21"/>
  <c r="Z27" i="1"/>
  <c r="Y28"/>
  <c r="Z14"/>
  <c r="AA13"/>
  <c r="Y22"/>
  <c r="Z21"/>
  <c r="AA5"/>
  <c r="Z6"/>
  <c r="AL12"/>
  <c r="AM11"/>
  <c r="AM12" s="1"/>
  <c r="Y20"/>
  <c r="Z19"/>
  <c r="Z7"/>
  <c r="Y8"/>
  <c r="AB23"/>
  <c r="AA24"/>
  <c r="AA15"/>
  <c r="Z16"/>
  <c r="Z18"/>
  <c r="AA17"/>
  <c r="AH26"/>
  <c r="AI25"/>
  <c r="Z10"/>
  <c r="AA9"/>
  <c r="Z7" i="2" l="1"/>
  <c r="Y8"/>
  <c r="Z20"/>
  <c r="AA19"/>
  <c r="AA18"/>
  <c r="AB17"/>
  <c r="Y14"/>
  <c r="Z13"/>
  <c r="AA26"/>
  <c r="AB25"/>
  <c r="Z28"/>
  <c r="AA27"/>
  <c r="AA10"/>
  <c r="AB9"/>
  <c r="Z12"/>
  <c r="AA11"/>
  <c r="Y22"/>
  <c r="Z21"/>
  <c r="Y6"/>
  <c r="Z5"/>
  <c r="Y16"/>
  <c r="Z15"/>
  <c r="AA24"/>
  <c r="AB23"/>
  <c r="AB15" i="1"/>
  <c r="AA16"/>
  <c r="AA7"/>
  <c r="Z8"/>
  <c r="Z28"/>
  <c r="AA27"/>
  <c r="AI26"/>
  <c r="AJ25"/>
  <c r="Z22"/>
  <c r="AA21"/>
  <c r="AC23"/>
  <c r="AB24"/>
  <c r="AB5"/>
  <c r="AA6"/>
  <c r="AA10"/>
  <c r="AB9"/>
  <c r="AA18"/>
  <c r="AB17"/>
  <c r="Z20"/>
  <c r="AA19"/>
  <c r="AA14"/>
  <c r="AB13"/>
  <c r="Z8" i="2" l="1"/>
  <c r="AA7"/>
  <c r="Z16"/>
  <c r="AA15"/>
  <c r="AB10"/>
  <c r="AC9"/>
  <c r="AA20"/>
  <c r="AB19"/>
  <c r="Z22"/>
  <c r="AA21"/>
  <c r="AA28"/>
  <c r="AB27"/>
  <c r="Z14"/>
  <c r="AA13"/>
  <c r="AB24"/>
  <c r="AC23"/>
  <c r="Z6"/>
  <c r="AA5"/>
  <c r="AA12"/>
  <c r="AB11"/>
  <c r="AB26"/>
  <c r="AC25"/>
  <c r="AB18"/>
  <c r="AC17"/>
  <c r="AB14" i="1"/>
  <c r="AC13"/>
  <c r="AB18"/>
  <c r="AC17"/>
  <c r="AA22"/>
  <c r="AB21"/>
  <c r="AB27"/>
  <c r="AA28"/>
  <c r="AD23"/>
  <c r="AC24"/>
  <c r="AB7"/>
  <c r="AA8"/>
  <c r="AA20"/>
  <c r="AB19"/>
  <c r="AB10"/>
  <c r="AC9"/>
  <c r="AJ26"/>
  <c r="AK25"/>
  <c r="AB6"/>
  <c r="AC5"/>
  <c r="AC15"/>
  <c r="AB16"/>
  <c r="AB7" i="2" l="1"/>
  <c r="AA8"/>
  <c r="AC11"/>
  <c r="AB12"/>
  <c r="AB28"/>
  <c r="AC27"/>
  <c r="AA16"/>
  <c r="AB15"/>
  <c r="AC26"/>
  <c r="AD25"/>
  <c r="AC24"/>
  <c r="AD23"/>
  <c r="AB20"/>
  <c r="AC19"/>
  <c r="AC18"/>
  <c r="AD17"/>
  <c r="AA6"/>
  <c r="AB5"/>
  <c r="AB13"/>
  <c r="AA14"/>
  <c r="AA22"/>
  <c r="AB21"/>
  <c r="AD9"/>
  <c r="AC10"/>
  <c r="AL25" i="1"/>
  <c r="AK26"/>
  <c r="AB20"/>
  <c r="AC19"/>
  <c r="AB22"/>
  <c r="AC21"/>
  <c r="AC14"/>
  <c r="AD13"/>
  <c r="AC7"/>
  <c r="AB8"/>
  <c r="AB28"/>
  <c r="AC27"/>
  <c r="AC6"/>
  <c r="AD5"/>
  <c r="AC10"/>
  <c r="AD9"/>
  <c r="AC18"/>
  <c r="AD17"/>
  <c r="AD15"/>
  <c r="AC16"/>
  <c r="AE23"/>
  <c r="AD24"/>
  <c r="AB8" i="2" l="1"/>
  <c r="AC7"/>
  <c r="AC12"/>
  <c r="AD11"/>
  <c r="AB22"/>
  <c r="AC21"/>
  <c r="AB6"/>
  <c r="AC5"/>
  <c r="AD18"/>
  <c r="AE17"/>
  <c r="AD24"/>
  <c r="AE23"/>
  <c r="AB16"/>
  <c r="AC15"/>
  <c r="AD10"/>
  <c r="AE9"/>
  <c r="AB14"/>
  <c r="AC13"/>
  <c r="AC20"/>
  <c r="AD19"/>
  <c r="AD26"/>
  <c r="AE25"/>
  <c r="AC28"/>
  <c r="AD27"/>
  <c r="AD18" i="1"/>
  <c r="AE17"/>
  <c r="AD6"/>
  <c r="AE5"/>
  <c r="AC22"/>
  <c r="AD21"/>
  <c r="AE15"/>
  <c r="AD16"/>
  <c r="AD10"/>
  <c r="AE9"/>
  <c r="AD27"/>
  <c r="AC28"/>
  <c r="AD14"/>
  <c r="AE13"/>
  <c r="AC20"/>
  <c r="AD19"/>
  <c r="AF23"/>
  <c r="AE24"/>
  <c r="AD7"/>
  <c r="AC8"/>
  <c r="AL26"/>
  <c r="AM25"/>
  <c r="AM26" s="1"/>
  <c r="AD7" i="2" l="1"/>
  <c r="AC8"/>
  <c r="AE26"/>
  <c r="AF25"/>
  <c r="AC14"/>
  <c r="AD13"/>
  <c r="AC16"/>
  <c r="AD15"/>
  <c r="AE18"/>
  <c r="AF17"/>
  <c r="AC22"/>
  <c r="AD21"/>
  <c r="AD28"/>
  <c r="AE27"/>
  <c r="AD20"/>
  <c r="AE19"/>
  <c r="AE10"/>
  <c r="AF9"/>
  <c r="AE24"/>
  <c r="AF23"/>
  <c r="AC6"/>
  <c r="AD5"/>
  <c r="AD12"/>
  <c r="AE11"/>
  <c r="AE14" i="1"/>
  <c r="AF13"/>
  <c r="AE10"/>
  <c r="AF9"/>
  <c r="AD22"/>
  <c r="AE21"/>
  <c r="AE18"/>
  <c r="AF17"/>
  <c r="AE7"/>
  <c r="AD8"/>
  <c r="AD28"/>
  <c r="AE27"/>
  <c r="AF15"/>
  <c r="AE16"/>
  <c r="AD20"/>
  <c r="AE19"/>
  <c r="AF5"/>
  <c r="AE6"/>
  <c r="AG23"/>
  <c r="AF24"/>
  <c r="AD8" i="2" l="1"/>
  <c r="AE7"/>
  <c r="AD6"/>
  <c r="AE5"/>
  <c r="AE28"/>
  <c r="AF27"/>
  <c r="AE12"/>
  <c r="AF11"/>
  <c r="AF10"/>
  <c r="AG9"/>
  <c r="AF18"/>
  <c r="AG17"/>
  <c r="AD14"/>
  <c r="AE13"/>
  <c r="AF24"/>
  <c r="AG23"/>
  <c r="AE20"/>
  <c r="AF19"/>
  <c r="AD22"/>
  <c r="AE21"/>
  <c r="AD16"/>
  <c r="AE15"/>
  <c r="AF26"/>
  <c r="AG25"/>
  <c r="AE22" i="1"/>
  <c r="AF21"/>
  <c r="AF14"/>
  <c r="AG13"/>
  <c r="AH23"/>
  <c r="AG24"/>
  <c r="AE20"/>
  <c r="AF19"/>
  <c r="AF27"/>
  <c r="AE28"/>
  <c r="AF18"/>
  <c r="AG17"/>
  <c r="AF10"/>
  <c r="AG9"/>
  <c r="AG5"/>
  <c r="AF6"/>
  <c r="AG15"/>
  <c r="AF16"/>
  <c r="AF7"/>
  <c r="AE8"/>
  <c r="AF7" i="2" l="1"/>
  <c r="AE8"/>
  <c r="AG19"/>
  <c r="AF20"/>
  <c r="AG10"/>
  <c r="AH9"/>
  <c r="AF21"/>
  <c r="AE22"/>
  <c r="AE16"/>
  <c r="AF15"/>
  <c r="AE14"/>
  <c r="AF13"/>
  <c r="AE6"/>
  <c r="AF5"/>
  <c r="AG26"/>
  <c r="AH25"/>
  <c r="AG24"/>
  <c r="AH23"/>
  <c r="AH17"/>
  <c r="AG18"/>
  <c r="AF12"/>
  <c r="AG11"/>
  <c r="AF28"/>
  <c r="AG27"/>
  <c r="AG10" i="1"/>
  <c r="AH9"/>
  <c r="AF22"/>
  <c r="AG21"/>
  <c r="AG7"/>
  <c r="AF8"/>
  <c r="AH5"/>
  <c r="AG6"/>
  <c r="AG18"/>
  <c r="AH17"/>
  <c r="AF20"/>
  <c r="AG19"/>
  <c r="AG14"/>
  <c r="AH13"/>
  <c r="AH15"/>
  <c r="AG16"/>
  <c r="AF28"/>
  <c r="AG27"/>
  <c r="AI23"/>
  <c r="AH24"/>
  <c r="AG7" i="2" l="1"/>
  <c r="AF8"/>
  <c r="AG12"/>
  <c r="AH11"/>
  <c r="AF6"/>
  <c r="AG5"/>
  <c r="AF22"/>
  <c r="AG21"/>
  <c r="AG20"/>
  <c r="AH19"/>
  <c r="AH24"/>
  <c r="AI23"/>
  <c r="AF16"/>
  <c r="AG15"/>
  <c r="AH18"/>
  <c r="AI17"/>
  <c r="AG28"/>
  <c r="AH27"/>
  <c r="AI25"/>
  <c r="AH26"/>
  <c r="AF14"/>
  <c r="AG13"/>
  <c r="AH10"/>
  <c r="AI9"/>
  <c r="AH27" i="1"/>
  <c r="AG28"/>
  <c r="AH14"/>
  <c r="AI13"/>
  <c r="AH18"/>
  <c r="AI17"/>
  <c r="AH10"/>
  <c r="AI9"/>
  <c r="AJ23"/>
  <c r="AI24"/>
  <c r="AI15"/>
  <c r="AH16"/>
  <c r="AI5"/>
  <c r="AH6"/>
  <c r="AG20"/>
  <c r="AH19"/>
  <c r="AG22"/>
  <c r="AH21"/>
  <c r="AH7"/>
  <c r="AG8"/>
  <c r="AH7" i="2" l="1"/>
  <c r="AG8"/>
  <c r="AG14"/>
  <c r="AH13"/>
  <c r="AH28"/>
  <c r="AI27"/>
  <c r="AG16"/>
  <c r="AH15"/>
  <c r="AH20"/>
  <c r="AI19"/>
  <c r="AH12"/>
  <c r="AI11"/>
  <c r="AI26"/>
  <c r="AJ25"/>
  <c r="AI10"/>
  <c r="AJ9"/>
  <c r="AI18"/>
  <c r="AJ17"/>
  <c r="AI24"/>
  <c r="AJ23"/>
  <c r="AG22"/>
  <c r="AH21"/>
  <c r="AG6"/>
  <c r="AH5"/>
  <c r="AH22" i="1"/>
  <c r="AI21"/>
  <c r="AI18"/>
  <c r="AJ17"/>
  <c r="AI7"/>
  <c r="AH8"/>
  <c r="AJ15"/>
  <c r="AI16"/>
  <c r="AH20"/>
  <c r="AI19"/>
  <c r="AI10"/>
  <c r="AJ9"/>
  <c r="AI14"/>
  <c r="AJ13"/>
  <c r="AJ5"/>
  <c r="AI6"/>
  <c r="AK23"/>
  <c r="AJ24"/>
  <c r="AH28"/>
  <c r="AI27"/>
  <c r="AI7" i="2" l="1"/>
  <c r="AH8"/>
  <c r="AJ18"/>
  <c r="AK17"/>
  <c r="AH14"/>
  <c r="AI13"/>
  <c r="AH6"/>
  <c r="AI5"/>
  <c r="AJ10"/>
  <c r="AK9"/>
  <c r="AH22"/>
  <c r="AI21"/>
  <c r="AJ26"/>
  <c r="AK25"/>
  <c r="AI15"/>
  <c r="AH16"/>
  <c r="AJ24"/>
  <c r="AK23"/>
  <c r="AI12"/>
  <c r="AJ11"/>
  <c r="AI20"/>
  <c r="AJ19"/>
  <c r="AI28"/>
  <c r="AJ27"/>
  <c r="AJ14" i="1"/>
  <c r="AK13"/>
  <c r="AI20"/>
  <c r="AJ19"/>
  <c r="AI22"/>
  <c r="AJ21"/>
  <c r="AK5"/>
  <c r="AJ6"/>
  <c r="AK15"/>
  <c r="AJ16"/>
  <c r="AJ27"/>
  <c r="AI28"/>
  <c r="AJ10"/>
  <c r="AK9"/>
  <c r="AJ18"/>
  <c r="AK17"/>
  <c r="AL23"/>
  <c r="AK24"/>
  <c r="AJ7"/>
  <c r="AI8"/>
  <c r="AJ7" i="2" l="1"/>
  <c r="AI8"/>
  <c r="AK24"/>
  <c r="AL23"/>
  <c r="AK10"/>
  <c r="AL9"/>
  <c r="AK18"/>
  <c r="AL17"/>
  <c r="AI16"/>
  <c r="AJ15"/>
  <c r="AJ20"/>
  <c r="AK19"/>
  <c r="AK26"/>
  <c r="AL25"/>
  <c r="AI14"/>
  <c r="AJ13"/>
  <c r="AJ28"/>
  <c r="AK27"/>
  <c r="AJ12"/>
  <c r="AK11"/>
  <c r="AI22"/>
  <c r="AJ21"/>
  <c r="AI6"/>
  <c r="AJ5"/>
  <c r="AL9" i="1"/>
  <c r="AK10"/>
  <c r="AJ22"/>
  <c r="AK21"/>
  <c r="AL13"/>
  <c r="AK14"/>
  <c r="AK7"/>
  <c r="AJ8"/>
  <c r="AJ28"/>
  <c r="AK27"/>
  <c r="AL5"/>
  <c r="AK6"/>
  <c r="AK18"/>
  <c r="AL17"/>
  <c r="AJ20"/>
  <c r="AK19"/>
  <c r="AM23"/>
  <c r="AM24" s="1"/>
  <c r="AL24"/>
  <c r="AL15"/>
  <c r="AK16"/>
  <c r="AK7" i="2" l="1"/>
  <c r="AJ8"/>
  <c r="AJ6"/>
  <c r="AK5"/>
  <c r="AK20"/>
  <c r="AL19"/>
  <c r="AL18"/>
  <c r="AM17"/>
  <c r="AM18" s="1"/>
  <c r="AJ22"/>
  <c r="AK21"/>
  <c r="AK12"/>
  <c r="AL11"/>
  <c r="AJ14"/>
  <c r="AK13"/>
  <c r="AM23"/>
  <c r="AM24" s="1"/>
  <c r="AL24"/>
  <c r="AL27"/>
  <c r="AK28"/>
  <c r="AL26"/>
  <c r="AM25"/>
  <c r="AM26" s="1"/>
  <c r="AJ16"/>
  <c r="AK15"/>
  <c r="AL10"/>
  <c r="AM9"/>
  <c r="AM10" s="1"/>
  <c r="AM17" i="1"/>
  <c r="AM18" s="1"/>
  <c r="AL18"/>
  <c r="AK28"/>
  <c r="AL27"/>
  <c r="AL16"/>
  <c r="AM15"/>
  <c r="AM16" s="1"/>
  <c r="AM5"/>
  <c r="AM6" s="1"/>
  <c r="AL6"/>
  <c r="AL7"/>
  <c r="AK8"/>
  <c r="AL19"/>
  <c r="AK20"/>
  <c r="AK22"/>
  <c r="AL21"/>
  <c r="AL14"/>
  <c r="AM13"/>
  <c r="AM14" s="1"/>
  <c r="AL10"/>
  <c r="AM9"/>
  <c r="AM10" s="1"/>
  <c r="AL7" i="2" l="1"/>
  <c r="AK8"/>
  <c r="AL12"/>
  <c r="AM11"/>
  <c r="AM12" s="1"/>
  <c r="AL28"/>
  <c r="AM27"/>
  <c r="AM28" s="1"/>
  <c r="AK6"/>
  <c r="AL5"/>
  <c r="AK16"/>
  <c r="AL15"/>
  <c r="AK14"/>
  <c r="AL13"/>
  <c r="AK22"/>
  <c r="AL21"/>
  <c r="AL20"/>
  <c r="AM19"/>
  <c r="AM20" s="1"/>
  <c r="AL8" i="1"/>
  <c r="AM7"/>
  <c r="AM8" s="1"/>
  <c r="AM21"/>
  <c r="AM22" s="1"/>
  <c r="AL22"/>
  <c r="AM19"/>
  <c r="AM20" s="1"/>
  <c r="AL20"/>
  <c r="AL28"/>
  <c r="AM27"/>
  <c r="AM28" s="1"/>
  <c r="AM7" i="2" l="1"/>
  <c r="AM8" s="1"/>
  <c r="AL8"/>
  <c r="AL14"/>
  <c r="AM13"/>
  <c r="AM14" s="1"/>
  <c r="AL6"/>
  <c r="AM5"/>
  <c r="AM6" s="1"/>
  <c r="AL22"/>
  <c r="AM21"/>
  <c r="AM22" s="1"/>
  <c r="AL16"/>
  <c r="AM15"/>
  <c r="AM16" s="1"/>
</calcChain>
</file>

<file path=xl/sharedStrings.xml><?xml version="1.0" encoding="utf-8"?>
<sst xmlns="http://schemas.openxmlformats.org/spreadsheetml/2006/main" count="142" uniqueCount="36">
  <si>
    <t>الجمعة</t>
  </si>
  <si>
    <t>السبت</t>
  </si>
  <si>
    <t>الأحد</t>
  </si>
  <si>
    <t>الأثنين</t>
  </si>
  <si>
    <t>الثلاثاء</t>
  </si>
  <si>
    <t>الأربعاء</t>
  </si>
  <si>
    <t>الخميس</t>
  </si>
  <si>
    <t>محرم</t>
  </si>
  <si>
    <t>صفر</t>
  </si>
  <si>
    <t>جمادى الأولى</t>
  </si>
  <si>
    <t>رجب</t>
  </si>
  <si>
    <t>شعبان</t>
  </si>
  <si>
    <t>رمضان</t>
  </si>
  <si>
    <t>شوال</t>
  </si>
  <si>
    <t>ذو القعدة</t>
  </si>
  <si>
    <t>ذو الحجة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</si>
  <si>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</si>
  <si>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</si>
  <si>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</si>
  <si>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</si>
  <si>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</si>
  <si>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</si>
  <si>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</si>
  <si>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</si>
  <si>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</si>
  <si>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</si>
  <si>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</si>
  <si>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</si>
  <si>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ربيع الأول</t>
  </si>
  <si>
    <t>ربيع الثاني</t>
  </si>
  <si>
    <t>جمادى الثانية</t>
  </si>
  <si>
    <t>أدخل السنة الميلادية هنا</t>
  </si>
  <si>
    <t>الإثنين</t>
  </si>
  <si>
    <t>هـ</t>
  </si>
  <si>
    <t>م</t>
  </si>
  <si>
    <t>التقويم الهجري والميلادي بالاسابيع</t>
  </si>
</sst>
</file>

<file path=xl/styles.xml><?xml version="1.0" encoding="utf-8"?>
<styleSheet xmlns="http://schemas.openxmlformats.org/spreadsheetml/2006/main">
  <numFmts count="5">
    <numFmt numFmtId="164" formatCode="dd"/>
    <numFmt numFmtId="165" formatCode="B2dd/mm/yyyy"/>
    <numFmt numFmtId="166" formatCode="B2dd"/>
    <numFmt numFmtId="167" formatCode="mm"/>
    <numFmt numFmtId="168" formatCode="0_);[Red]\(0\)"/>
  </numFmts>
  <fonts count="15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8"/>
      <name val="Arial"/>
    </font>
    <font>
      <sz val="10"/>
      <color indexed="9"/>
      <name val="Arial"/>
    </font>
    <font>
      <b/>
      <sz val="14"/>
      <name val="Traditional Arabic"/>
      <charset val="178"/>
    </font>
    <font>
      <b/>
      <sz val="14"/>
      <color indexed="10"/>
      <name val="Traditional Arabic"/>
      <charset val="178"/>
    </font>
    <font>
      <b/>
      <sz val="10"/>
      <color indexed="43"/>
      <name val="Arial"/>
      <family val="2"/>
    </font>
    <font>
      <b/>
      <sz val="24"/>
      <color indexed="10"/>
      <name val="Arial"/>
      <family val="2"/>
    </font>
    <font>
      <b/>
      <sz val="26"/>
      <name val="Traditional Arabic"/>
      <charset val="178"/>
    </font>
    <font>
      <b/>
      <sz val="10"/>
      <color indexed="9"/>
      <name val="Arial"/>
      <family val="2"/>
    </font>
    <font>
      <b/>
      <sz val="24"/>
      <color indexed="10"/>
      <name val="Traditional Arabic"/>
      <charset val="178"/>
    </font>
    <font>
      <b/>
      <sz val="20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2" borderId="6" xfId="0" applyNumberFormat="1" applyFont="1" applyFill="1" applyBorder="1" applyAlignment="1" applyProtection="1">
      <alignment horizontal="center" vertical="center"/>
      <protection hidden="1"/>
    </xf>
    <xf numFmtId="164" fontId="2" fillId="2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2" borderId="13" xfId="0" applyNumberFormat="1" applyFont="1" applyFill="1" applyBorder="1" applyAlignment="1" applyProtection="1">
      <alignment horizontal="center" vertical="center"/>
      <protection hidden="1"/>
    </xf>
    <xf numFmtId="166" fontId="3" fillId="2" borderId="14" xfId="0" applyNumberFormat="1" applyFont="1" applyFill="1" applyBorder="1" applyAlignment="1" applyProtection="1">
      <alignment horizontal="center" vertical="center"/>
      <protection hidden="1"/>
    </xf>
    <xf numFmtId="166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4" fontId="0" fillId="0" borderId="0" xfId="0" applyNumberFormat="1" applyProtection="1">
      <protection hidden="1"/>
    </xf>
    <xf numFmtId="167" fontId="0" fillId="0" borderId="0" xfId="0" applyNumberFormat="1" applyProtection="1">
      <protection hidden="1"/>
    </xf>
    <xf numFmtId="165" fontId="0" fillId="0" borderId="0" xfId="0" applyNumberForma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Protection="1">
      <protection hidden="1"/>
    </xf>
    <xf numFmtId="167" fontId="1" fillId="3" borderId="16" xfId="0" applyNumberFormat="1" applyFont="1" applyFill="1" applyBorder="1" applyAlignment="1" applyProtection="1">
      <alignment horizontal="center" vertical="center"/>
      <protection hidden="1"/>
    </xf>
    <xf numFmtId="0" fontId="8" fillId="3" borderId="17" xfId="0" applyFont="1" applyFill="1" applyBorder="1" applyAlignment="1" applyProtection="1">
      <alignment horizontal="center" vertical="center"/>
      <protection hidden="1"/>
    </xf>
    <xf numFmtId="0" fontId="6" fillId="3" borderId="18" xfId="0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center" vertical="center"/>
      <protection hidden="1"/>
    </xf>
    <xf numFmtId="1" fontId="7" fillId="3" borderId="19" xfId="0" applyNumberFormat="1" applyFont="1" applyFill="1" applyBorder="1" applyAlignment="1" applyProtection="1">
      <alignment horizontal="center" vertical="center"/>
      <protection hidden="1"/>
    </xf>
    <xf numFmtId="166" fontId="3" fillId="0" borderId="17" xfId="0" applyNumberFormat="1" applyFont="1" applyFill="1" applyBorder="1" applyAlignment="1" applyProtection="1">
      <alignment horizontal="center" vertical="center"/>
      <protection hidden="1"/>
    </xf>
    <xf numFmtId="167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14" fillId="0" borderId="33" xfId="0" applyFont="1" applyBorder="1" applyAlignment="1">
      <alignment horizontal="center" vertical="center"/>
    </xf>
    <xf numFmtId="0" fontId="14" fillId="0" borderId="33" xfId="0" applyFont="1" applyBorder="1"/>
    <xf numFmtId="0" fontId="14" fillId="6" borderId="33" xfId="0" applyFont="1" applyFill="1" applyBorder="1" applyAlignment="1">
      <alignment horizontal="center" vertical="center" textRotation="180"/>
    </xf>
    <xf numFmtId="0" fontId="14" fillId="7" borderId="33" xfId="0" applyFont="1" applyFill="1" applyBorder="1" applyAlignment="1">
      <alignment horizontal="center" vertical="center" textRotation="180"/>
    </xf>
    <xf numFmtId="0" fontId="6" fillId="2" borderId="29" xfId="0" applyFont="1" applyFill="1" applyBorder="1" applyAlignment="1" applyProtection="1">
      <alignment horizontal="center" vertical="center" textRotation="90"/>
      <protection hidden="1"/>
    </xf>
    <xf numFmtId="0" fontId="6" fillId="2" borderId="30" xfId="0" applyFont="1" applyFill="1" applyBorder="1" applyAlignment="1" applyProtection="1">
      <alignment horizontal="center" vertical="center" textRotation="90"/>
      <protection hidden="1"/>
    </xf>
    <xf numFmtId="0" fontId="6" fillId="5" borderId="26" xfId="0" applyFont="1" applyFill="1" applyBorder="1" applyAlignment="1" applyProtection="1">
      <alignment horizontal="center" vertical="center" textRotation="90"/>
      <protection hidden="1"/>
    </xf>
    <xf numFmtId="0" fontId="6" fillId="5" borderId="10" xfId="0" applyFont="1" applyFill="1" applyBorder="1" applyAlignment="1" applyProtection="1">
      <alignment horizontal="center" vertical="center" textRotation="90"/>
      <protection hidden="1"/>
    </xf>
    <xf numFmtId="0" fontId="6" fillId="5" borderId="25" xfId="0" applyFont="1" applyFill="1" applyBorder="1" applyAlignment="1" applyProtection="1">
      <alignment horizontal="center" vertical="center" textRotation="90"/>
      <protection hidden="1"/>
    </xf>
    <xf numFmtId="0" fontId="6" fillId="5" borderId="14" xfId="0" applyFont="1" applyFill="1" applyBorder="1" applyAlignment="1" applyProtection="1">
      <alignment horizontal="center" vertical="center" textRotation="90"/>
      <protection hidden="1"/>
    </xf>
    <xf numFmtId="0" fontId="6" fillId="2" borderId="25" xfId="0" applyFont="1" applyFill="1" applyBorder="1" applyAlignment="1" applyProtection="1">
      <alignment horizontal="center" vertical="center" textRotation="90"/>
      <protection hidden="1"/>
    </xf>
    <xf numFmtId="0" fontId="6" fillId="2" borderId="14" xfId="0" applyFont="1" applyFill="1" applyBorder="1" applyAlignment="1" applyProtection="1">
      <alignment horizontal="center" vertical="center" textRotation="90"/>
      <protection hidden="1"/>
    </xf>
    <xf numFmtId="0" fontId="6" fillId="5" borderId="31" xfId="0" applyFont="1" applyFill="1" applyBorder="1" applyAlignment="1" applyProtection="1">
      <alignment horizontal="center" vertical="center" textRotation="90"/>
      <protection hidden="1"/>
    </xf>
    <xf numFmtId="0" fontId="6" fillId="5" borderId="32" xfId="0" applyFont="1" applyFill="1" applyBorder="1" applyAlignment="1" applyProtection="1">
      <alignment horizontal="center" vertical="center" textRotation="90"/>
      <protection hidden="1"/>
    </xf>
    <xf numFmtId="0" fontId="12" fillId="0" borderId="21" xfId="0" applyFont="1" applyFill="1" applyBorder="1" applyAlignment="1" applyProtection="1">
      <alignment horizontal="right" vertical="center" wrapText="1"/>
      <protection hidden="1"/>
    </xf>
    <xf numFmtId="0" fontId="12" fillId="0" borderId="17" xfId="0" applyFont="1" applyFill="1" applyBorder="1" applyAlignment="1" applyProtection="1">
      <alignment horizontal="right" vertical="center" wrapText="1"/>
      <protection hidden="1"/>
    </xf>
    <xf numFmtId="168" fontId="10" fillId="4" borderId="22" xfId="0" applyNumberFormat="1" applyFont="1" applyFill="1" applyBorder="1" applyAlignment="1" applyProtection="1">
      <alignment horizontal="center" vertical="center"/>
      <protection locked="0"/>
    </xf>
    <xf numFmtId="168" fontId="10" fillId="4" borderId="23" xfId="0" applyNumberFormat="1" applyFont="1" applyFill="1" applyBorder="1" applyAlignment="1" applyProtection="1">
      <alignment horizontal="center" vertical="center"/>
      <protection locked="0"/>
    </xf>
    <xf numFmtId="168" fontId="10" fillId="4" borderId="24" xfId="0" applyNumberFormat="1" applyFont="1" applyFill="1" applyBorder="1" applyAlignment="1" applyProtection="1">
      <alignment horizontal="center" vertical="center"/>
      <protection locked="0"/>
    </xf>
    <xf numFmtId="168" fontId="9" fillId="4" borderId="22" xfId="0" applyNumberFormat="1" applyFont="1" applyFill="1" applyBorder="1" applyAlignment="1" applyProtection="1">
      <alignment horizontal="center" vertical="center"/>
      <protection hidden="1"/>
    </xf>
    <xf numFmtId="0" fontId="9" fillId="4" borderId="24" xfId="0" applyFont="1" applyFill="1" applyBorder="1" applyAlignment="1" applyProtection="1">
      <alignment horizontal="center" vertical="center"/>
      <protection hidden="1"/>
    </xf>
    <xf numFmtId="0" fontId="6" fillId="2" borderId="27" xfId="0" applyFont="1" applyFill="1" applyBorder="1" applyAlignment="1" applyProtection="1">
      <alignment horizontal="center" vertical="center" textRotation="90"/>
      <protection hidden="1"/>
    </xf>
    <xf numFmtId="0" fontId="6" fillId="2" borderId="28" xfId="0" applyFont="1" applyFill="1" applyBorder="1" applyAlignment="1" applyProtection="1">
      <alignment horizontal="center" vertical="center" textRotation="90"/>
      <protection hidden="1"/>
    </xf>
    <xf numFmtId="0" fontId="13" fillId="4" borderId="22" xfId="0" applyFont="1" applyFill="1" applyBorder="1" applyAlignment="1" applyProtection="1">
      <alignment horizontal="center" vertical="center"/>
      <protection hidden="1"/>
    </xf>
    <xf numFmtId="0" fontId="13" fillId="4" borderId="24" xfId="0" applyFont="1" applyFill="1" applyBorder="1" applyAlignment="1" applyProtection="1">
      <alignment horizontal="center" vertical="center"/>
      <protection hidden="1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1</xdr:row>
      <xdr:rowOff>200025</xdr:rowOff>
    </xdr:from>
    <xdr:to>
      <xdr:col>9</xdr:col>
      <xdr:colOff>133350</xdr:colOff>
      <xdr:row>1</xdr:row>
      <xdr:rowOff>200025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H="1" flipV="1">
          <a:off x="135674100" y="200025"/>
          <a:ext cx="131445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 type="stealth" w="med" len="lg"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endParaRPr lang="ar-SA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1</xdr:row>
      <xdr:rowOff>200025</xdr:rowOff>
    </xdr:from>
    <xdr:to>
      <xdr:col>9</xdr:col>
      <xdr:colOff>133350</xdr:colOff>
      <xdr:row>1</xdr:row>
      <xdr:rowOff>200025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H="1" flipV="1">
          <a:off x="135674100" y="200025"/>
          <a:ext cx="131445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 type="stealth" w="med" len="lg"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endParaRPr lang="ar-SA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1730374</xdr:colOff>
      <xdr:row>2</xdr:row>
      <xdr:rowOff>31749</xdr:rowOff>
    </xdr:from>
    <xdr:to>
      <xdr:col>2</xdr:col>
      <xdr:colOff>2063750</xdr:colOff>
      <xdr:row>2</xdr:row>
      <xdr:rowOff>254000</xdr:rowOff>
    </xdr:to>
    <xdr:sp macro="" textlink="">
      <xdr:nvSpPr>
        <xdr:cNvPr id="14" name="مربع نص 13"/>
        <xdr:cNvSpPr txBox="1"/>
      </xdr:nvSpPr>
      <xdr:spPr>
        <a:xfrm>
          <a:off x="9887839000" y="412749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17</a:t>
          </a:r>
          <a:endParaRPr lang="ar-SA" sz="1100"/>
        </a:p>
      </xdr:txBody>
    </xdr:sp>
    <xdr:clientData/>
  </xdr:twoCellAnchor>
  <xdr:twoCellAnchor>
    <xdr:from>
      <xdr:col>2</xdr:col>
      <xdr:colOff>63500</xdr:colOff>
      <xdr:row>2</xdr:row>
      <xdr:rowOff>47625</xdr:rowOff>
    </xdr:from>
    <xdr:to>
      <xdr:col>2</xdr:col>
      <xdr:colOff>396876</xdr:colOff>
      <xdr:row>2</xdr:row>
      <xdr:rowOff>269876</xdr:rowOff>
    </xdr:to>
    <xdr:sp macro="" textlink="">
      <xdr:nvSpPr>
        <xdr:cNvPr id="15" name="مربع نص 14"/>
        <xdr:cNvSpPr txBox="1"/>
      </xdr:nvSpPr>
      <xdr:spPr>
        <a:xfrm>
          <a:off x="9889505874" y="428625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26</a:t>
          </a:r>
          <a:endParaRPr lang="ar-SA" sz="1100"/>
        </a:p>
      </xdr:txBody>
    </xdr:sp>
    <xdr:clientData/>
  </xdr:twoCellAnchor>
  <xdr:twoCellAnchor>
    <xdr:from>
      <xdr:col>3</xdr:col>
      <xdr:colOff>1730375</xdr:colOff>
      <xdr:row>2</xdr:row>
      <xdr:rowOff>15875</xdr:rowOff>
    </xdr:from>
    <xdr:to>
      <xdr:col>3</xdr:col>
      <xdr:colOff>2063751</xdr:colOff>
      <xdr:row>2</xdr:row>
      <xdr:rowOff>238126</xdr:rowOff>
    </xdr:to>
    <xdr:sp macro="" textlink="">
      <xdr:nvSpPr>
        <xdr:cNvPr id="16" name="مربع نص 15"/>
        <xdr:cNvSpPr txBox="1"/>
      </xdr:nvSpPr>
      <xdr:spPr>
        <a:xfrm>
          <a:off x="9885743499" y="396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18</a:t>
          </a:r>
          <a:endParaRPr lang="ar-SA" sz="1100"/>
        </a:p>
      </xdr:txBody>
    </xdr:sp>
    <xdr:clientData/>
  </xdr:twoCellAnchor>
  <xdr:twoCellAnchor>
    <xdr:from>
      <xdr:col>3</xdr:col>
      <xdr:colOff>63501</xdr:colOff>
      <xdr:row>2</xdr:row>
      <xdr:rowOff>31751</xdr:rowOff>
    </xdr:from>
    <xdr:to>
      <xdr:col>3</xdr:col>
      <xdr:colOff>396877</xdr:colOff>
      <xdr:row>2</xdr:row>
      <xdr:rowOff>254002</xdr:rowOff>
    </xdr:to>
    <xdr:sp macro="" textlink="">
      <xdr:nvSpPr>
        <xdr:cNvPr id="17" name="مربع نص 16"/>
        <xdr:cNvSpPr txBox="1"/>
      </xdr:nvSpPr>
      <xdr:spPr>
        <a:xfrm>
          <a:off x="9887410373" y="412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27</a:t>
          </a:r>
          <a:endParaRPr lang="ar-SA" sz="1100"/>
        </a:p>
      </xdr:txBody>
    </xdr:sp>
    <xdr:clientData/>
  </xdr:twoCellAnchor>
  <xdr:twoCellAnchor>
    <xdr:from>
      <xdr:col>4</xdr:col>
      <xdr:colOff>1714500</xdr:colOff>
      <xdr:row>2</xdr:row>
      <xdr:rowOff>15875</xdr:rowOff>
    </xdr:from>
    <xdr:to>
      <xdr:col>4</xdr:col>
      <xdr:colOff>2047876</xdr:colOff>
      <xdr:row>2</xdr:row>
      <xdr:rowOff>238126</xdr:rowOff>
    </xdr:to>
    <xdr:sp macro="" textlink="">
      <xdr:nvSpPr>
        <xdr:cNvPr id="18" name="مربع نص 17"/>
        <xdr:cNvSpPr txBox="1"/>
      </xdr:nvSpPr>
      <xdr:spPr>
        <a:xfrm>
          <a:off x="9883663874" y="396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19</a:t>
          </a:r>
          <a:endParaRPr lang="ar-SA" sz="1100"/>
        </a:p>
      </xdr:txBody>
    </xdr:sp>
    <xdr:clientData/>
  </xdr:twoCellAnchor>
  <xdr:twoCellAnchor>
    <xdr:from>
      <xdr:col>4</xdr:col>
      <xdr:colOff>47626</xdr:colOff>
      <xdr:row>2</xdr:row>
      <xdr:rowOff>31751</xdr:rowOff>
    </xdr:from>
    <xdr:to>
      <xdr:col>4</xdr:col>
      <xdr:colOff>381002</xdr:colOff>
      <xdr:row>2</xdr:row>
      <xdr:rowOff>254002</xdr:rowOff>
    </xdr:to>
    <xdr:sp macro="" textlink="">
      <xdr:nvSpPr>
        <xdr:cNvPr id="19" name="مربع نص 18"/>
        <xdr:cNvSpPr txBox="1"/>
      </xdr:nvSpPr>
      <xdr:spPr>
        <a:xfrm>
          <a:off x="9885330748" y="412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28</a:t>
          </a:r>
          <a:endParaRPr lang="ar-SA" sz="1100"/>
        </a:p>
      </xdr:txBody>
    </xdr:sp>
    <xdr:clientData/>
  </xdr:twoCellAnchor>
  <xdr:twoCellAnchor>
    <xdr:from>
      <xdr:col>5</xdr:col>
      <xdr:colOff>1730375</xdr:colOff>
      <xdr:row>2</xdr:row>
      <xdr:rowOff>15875</xdr:rowOff>
    </xdr:from>
    <xdr:to>
      <xdr:col>5</xdr:col>
      <xdr:colOff>2063751</xdr:colOff>
      <xdr:row>2</xdr:row>
      <xdr:rowOff>238126</xdr:rowOff>
    </xdr:to>
    <xdr:sp macro="" textlink="">
      <xdr:nvSpPr>
        <xdr:cNvPr id="20" name="مربع نص 19"/>
        <xdr:cNvSpPr txBox="1"/>
      </xdr:nvSpPr>
      <xdr:spPr>
        <a:xfrm>
          <a:off x="9881552499" y="396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20</a:t>
          </a:r>
          <a:endParaRPr lang="ar-SA" sz="1100"/>
        </a:p>
      </xdr:txBody>
    </xdr:sp>
    <xdr:clientData/>
  </xdr:twoCellAnchor>
  <xdr:twoCellAnchor>
    <xdr:from>
      <xdr:col>5</xdr:col>
      <xdr:colOff>63501</xdr:colOff>
      <xdr:row>2</xdr:row>
      <xdr:rowOff>31751</xdr:rowOff>
    </xdr:from>
    <xdr:to>
      <xdr:col>5</xdr:col>
      <xdr:colOff>396877</xdr:colOff>
      <xdr:row>2</xdr:row>
      <xdr:rowOff>254002</xdr:rowOff>
    </xdr:to>
    <xdr:sp macro="" textlink="">
      <xdr:nvSpPr>
        <xdr:cNvPr id="21" name="مربع نص 20"/>
        <xdr:cNvSpPr txBox="1"/>
      </xdr:nvSpPr>
      <xdr:spPr>
        <a:xfrm>
          <a:off x="9883219373" y="412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29</a:t>
          </a:r>
          <a:endParaRPr lang="ar-SA" sz="1100"/>
        </a:p>
      </xdr:txBody>
    </xdr:sp>
    <xdr:clientData/>
  </xdr:twoCellAnchor>
  <xdr:twoCellAnchor>
    <xdr:from>
      <xdr:col>6</xdr:col>
      <xdr:colOff>1730375</xdr:colOff>
      <xdr:row>2</xdr:row>
      <xdr:rowOff>15875</xdr:rowOff>
    </xdr:from>
    <xdr:to>
      <xdr:col>6</xdr:col>
      <xdr:colOff>2063751</xdr:colOff>
      <xdr:row>2</xdr:row>
      <xdr:rowOff>238126</xdr:rowOff>
    </xdr:to>
    <xdr:sp macro="" textlink="">
      <xdr:nvSpPr>
        <xdr:cNvPr id="22" name="مربع نص 21"/>
        <xdr:cNvSpPr txBox="1"/>
      </xdr:nvSpPr>
      <xdr:spPr>
        <a:xfrm>
          <a:off x="9879456999" y="396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21</a:t>
          </a:r>
          <a:endParaRPr lang="ar-SA" sz="1100"/>
        </a:p>
      </xdr:txBody>
    </xdr:sp>
    <xdr:clientData/>
  </xdr:twoCellAnchor>
  <xdr:twoCellAnchor>
    <xdr:from>
      <xdr:col>6</xdr:col>
      <xdr:colOff>63501</xdr:colOff>
      <xdr:row>2</xdr:row>
      <xdr:rowOff>31751</xdr:rowOff>
    </xdr:from>
    <xdr:to>
      <xdr:col>6</xdr:col>
      <xdr:colOff>396877</xdr:colOff>
      <xdr:row>2</xdr:row>
      <xdr:rowOff>254002</xdr:rowOff>
    </xdr:to>
    <xdr:sp macro="" textlink="">
      <xdr:nvSpPr>
        <xdr:cNvPr id="23" name="مربع نص 22"/>
        <xdr:cNvSpPr txBox="1"/>
      </xdr:nvSpPr>
      <xdr:spPr>
        <a:xfrm>
          <a:off x="9881123873" y="412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</a:t>
          </a:r>
          <a:endParaRPr lang="ar-SA" sz="1100"/>
        </a:p>
      </xdr:txBody>
    </xdr:sp>
    <xdr:clientData/>
  </xdr:twoCellAnchor>
  <xdr:twoCellAnchor>
    <xdr:from>
      <xdr:col>2</xdr:col>
      <xdr:colOff>1730375</xdr:colOff>
      <xdr:row>3</xdr:row>
      <xdr:rowOff>15875</xdr:rowOff>
    </xdr:from>
    <xdr:to>
      <xdr:col>2</xdr:col>
      <xdr:colOff>2063751</xdr:colOff>
      <xdr:row>3</xdr:row>
      <xdr:rowOff>238126</xdr:rowOff>
    </xdr:to>
    <xdr:sp macro="" textlink="">
      <xdr:nvSpPr>
        <xdr:cNvPr id="36" name="مربع نص 35"/>
        <xdr:cNvSpPr txBox="1"/>
      </xdr:nvSpPr>
      <xdr:spPr>
        <a:xfrm>
          <a:off x="9887838999" y="1412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24</a:t>
          </a:r>
          <a:endParaRPr lang="ar-SA" sz="1100"/>
        </a:p>
      </xdr:txBody>
    </xdr:sp>
    <xdr:clientData/>
  </xdr:twoCellAnchor>
  <xdr:twoCellAnchor>
    <xdr:from>
      <xdr:col>2</xdr:col>
      <xdr:colOff>63501</xdr:colOff>
      <xdr:row>3</xdr:row>
      <xdr:rowOff>31751</xdr:rowOff>
    </xdr:from>
    <xdr:to>
      <xdr:col>2</xdr:col>
      <xdr:colOff>396877</xdr:colOff>
      <xdr:row>3</xdr:row>
      <xdr:rowOff>254002</xdr:rowOff>
    </xdr:to>
    <xdr:sp macro="" textlink="">
      <xdr:nvSpPr>
        <xdr:cNvPr id="37" name="مربع نص 36"/>
        <xdr:cNvSpPr txBox="1"/>
      </xdr:nvSpPr>
      <xdr:spPr>
        <a:xfrm>
          <a:off x="9889505873" y="1428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4</a:t>
          </a:r>
          <a:endParaRPr lang="ar-SA" sz="1100"/>
        </a:p>
      </xdr:txBody>
    </xdr:sp>
    <xdr:clientData/>
  </xdr:twoCellAnchor>
  <xdr:twoCellAnchor>
    <xdr:from>
      <xdr:col>2</xdr:col>
      <xdr:colOff>1730375</xdr:colOff>
      <xdr:row>4</xdr:row>
      <xdr:rowOff>31750</xdr:rowOff>
    </xdr:from>
    <xdr:to>
      <xdr:col>2</xdr:col>
      <xdr:colOff>2063751</xdr:colOff>
      <xdr:row>4</xdr:row>
      <xdr:rowOff>254001</xdr:rowOff>
    </xdr:to>
    <xdr:sp macro="" textlink="">
      <xdr:nvSpPr>
        <xdr:cNvPr id="38" name="مربع نص 37"/>
        <xdr:cNvSpPr txBox="1"/>
      </xdr:nvSpPr>
      <xdr:spPr>
        <a:xfrm>
          <a:off x="9887838999" y="2444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</a:t>
          </a:r>
          <a:endParaRPr lang="ar-SA" sz="1100"/>
        </a:p>
      </xdr:txBody>
    </xdr:sp>
    <xdr:clientData/>
  </xdr:twoCellAnchor>
  <xdr:twoCellAnchor>
    <xdr:from>
      <xdr:col>2</xdr:col>
      <xdr:colOff>63501</xdr:colOff>
      <xdr:row>4</xdr:row>
      <xdr:rowOff>47626</xdr:rowOff>
    </xdr:from>
    <xdr:to>
      <xdr:col>2</xdr:col>
      <xdr:colOff>396877</xdr:colOff>
      <xdr:row>4</xdr:row>
      <xdr:rowOff>269877</xdr:rowOff>
    </xdr:to>
    <xdr:sp macro="" textlink="">
      <xdr:nvSpPr>
        <xdr:cNvPr id="39" name="مربع نص 38"/>
        <xdr:cNvSpPr txBox="1"/>
      </xdr:nvSpPr>
      <xdr:spPr>
        <a:xfrm>
          <a:off x="9889505873" y="2460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11</a:t>
          </a:r>
          <a:endParaRPr lang="ar-SA" sz="1100"/>
        </a:p>
      </xdr:txBody>
    </xdr:sp>
    <xdr:clientData/>
  </xdr:twoCellAnchor>
  <xdr:twoCellAnchor>
    <xdr:from>
      <xdr:col>2</xdr:col>
      <xdr:colOff>1730375</xdr:colOff>
      <xdr:row>5</xdr:row>
      <xdr:rowOff>31750</xdr:rowOff>
    </xdr:from>
    <xdr:to>
      <xdr:col>2</xdr:col>
      <xdr:colOff>2063751</xdr:colOff>
      <xdr:row>5</xdr:row>
      <xdr:rowOff>254001</xdr:rowOff>
    </xdr:to>
    <xdr:sp macro="" textlink="">
      <xdr:nvSpPr>
        <xdr:cNvPr id="40" name="مربع نص 39"/>
        <xdr:cNvSpPr txBox="1"/>
      </xdr:nvSpPr>
      <xdr:spPr>
        <a:xfrm>
          <a:off x="9887838999" y="3460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8</a:t>
          </a:r>
          <a:endParaRPr lang="ar-SA" sz="1100"/>
        </a:p>
      </xdr:txBody>
    </xdr:sp>
    <xdr:clientData/>
  </xdr:twoCellAnchor>
  <xdr:twoCellAnchor>
    <xdr:from>
      <xdr:col>2</xdr:col>
      <xdr:colOff>63501</xdr:colOff>
      <xdr:row>5</xdr:row>
      <xdr:rowOff>47626</xdr:rowOff>
    </xdr:from>
    <xdr:to>
      <xdr:col>2</xdr:col>
      <xdr:colOff>396877</xdr:colOff>
      <xdr:row>5</xdr:row>
      <xdr:rowOff>269877</xdr:rowOff>
    </xdr:to>
    <xdr:sp macro="" textlink="">
      <xdr:nvSpPr>
        <xdr:cNvPr id="41" name="مربع نص 40"/>
        <xdr:cNvSpPr txBox="1"/>
      </xdr:nvSpPr>
      <xdr:spPr>
        <a:xfrm>
          <a:off x="9889505873" y="3476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18</a:t>
          </a:r>
          <a:endParaRPr lang="ar-SA" sz="1100"/>
        </a:p>
      </xdr:txBody>
    </xdr:sp>
    <xdr:clientData/>
  </xdr:twoCellAnchor>
  <xdr:twoCellAnchor>
    <xdr:from>
      <xdr:col>2</xdr:col>
      <xdr:colOff>1730375</xdr:colOff>
      <xdr:row>6</xdr:row>
      <xdr:rowOff>15875</xdr:rowOff>
    </xdr:from>
    <xdr:to>
      <xdr:col>2</xdr:col>
      <xdr:colOff>2063751</xdr:colOff>
      <xdr:row>6</xdr:row>
      <xdr:rowOff>238126</xdr:rowOff>
    </xdr:to>
    <xdr:sp macro="" textlink="">
      <xdr:nvSpPr>
        <xdr:cNvPr id="42" name="مربع نص 41"/>
        <xdr:cNvSpPr txBox="1"/>
      </xdr:nvSpPr>
      <xdr:spPr>
        <a:xfrm>
          <a:off x="9887838999" y="4460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15</a:t>
          </a:r>
          <a:endParaRPr lang="ar-SA" sz="1100"/>
        </a:p>
      </xdr:txBody>
    </xdr:sp>
    <xdr:clientData/>
  </xdr:twoCellAnchor>
  <xdr:twoCellAnchor>
    <xdr:from>
      <xdr:col>2</xdr:col>
      <xdr:colOff>63501</xdr:colOff>
      <xdr:row>6</xdr:row>
      <xdr:rowOff>31751</xdr:rowOff>
    </xdr:from>
    <xdr:to>
      <xdr:col>2</xdr:col>
      <xdr:colOff>396877</xdr:colOff>
      <xdr:row>6</xdr:row>
      <xdr:rowOff>254002</xdr:rowOff>
    </xdr:to>
    <xdr:sp macro="" textlink="">
      <xdr:nvSpPr>
        <xdr:cNvPr id="43" name="مربع نص 42"/>
        <xdr:cNvSpPr txBox="1"/>
      </xdr:nvSpPr>
      <xdr:spPr>
        <a:xfrm>
          <a:off x="9889505873" y="4476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25</a:t>
          </a:r>
          <a:endParaRPr lang="ar-SA" sz="1100"/>
        </a:p>
      </xdr:txBody>
    </xdr:sp>
    <xdr:clientData/>
  </xdr:twoCellAnchor>
  <xdr:twoCellAnchor>
    <xdr:from>
      <xdr:col>3</xdr:col>
      <xdr:colOff>1730375</xdr:colOff>
      <xdr:row>3</xdr:row>
      <xdr:rowOff>31750</xdr:rowOff>
    </xdr:from>
    <xdr:to>
      <xdr:col>3</xdr:col>
      <xdr:colOff>2063751</xdr:colOff>
      <xdr:row>3</xdr:row>
      <xdr:rowOff>254001</xdr:rowOff>
    </xdr:to>
    <xdr:sp macro="" textlink="">
      <xdr:nvSpPr>
        <xdr:cNvPr id="44" name="مربع نص 43"/>
        <xdr:cNvSpPr txBox="1"/>
      </xdr:nvSpPr>
      <xdr:spPr>
        <a:xfrm>
          <a:off x="9885743499" y="1428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25</a:t>
          </a:r>
          <a:endParaRPr lang="ar-SA" sz="1100"/>
        </a:p>
      </xdr:txBody>
    </xdr:sp>
    <xdr:clientData/>
  </xdr:twoCellAnchor>
  <xdr:twoCellAnchor>
    <xdr:from>
      <xdr:col>3</xdr:col>
      <xdr:colOff>63501</xdr:colOff>
      <xdr:row>3</xdr:row>
      <xdr:rowOff>47626</xdr:rowOff>
    </xdr:from>
    <xdr:to>
      <xdr:col>3</xdr:col>
      <xdr:colOff>396877</xdr:colOff>
      <xdr:row>3</xdr:row>
      <xdr:rowOff>269877</xdr:rowOff>
    </xdr:to>
    <xdr:sp macro="" textlink="">
      <xdr:nvSpPr>
        <xdr:cNvPr id="45" name="مربع نص 44"/>
        <xdr:cNvSpPr txBox="1"/>
      </xdr:nvSpPr>
      <xdr:spPr>
        <a:xfrm>
          <a:off x="9887410373" y="1444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5</a:t>
          </a:r>
          <a:endParaRPr lang="ar-SA" sz="1100"/>
        </a:p>
      </xdr:txBody>
    </xdr:sp>
    <xdr:clientData/>
  </xdr:twoCellAnchor>
  <xdr:twoCellAnchor>
    <xdr:from>
      <xdr:col>3</xdr:col>
      <xdr:colOff>1730375</xdr:colOff>
      <xdr:row>4</xdr:row>
      <xdr:rowOff>31750</xdr:rowOff>
    </xdr:from>
    <xdr:to>
      <xdr:col>3</xdr:col>
      <xdr:colOff>2063751</xdr:colOff>
      <xdr:row>4</xdr:row>
      <xdr:rowOff>254001</xdr:rowOff>
    </xdr:to>
    <xdr:sp macro="" textlink="">
      <xdr:nvSpPr>
        <xdr:cNvPr id="46" name="مربع نص 45"/>
        <xdr:cNvSpPr txBox="1"/>
      </xdr:nvSpPr>
      <xdr:spPr>
        <a:xfrm>
          <a:off x="9885743499" y="2444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</a:t>
          </a:r>
          <a:endParaRPr lang="ar-SA" sz="1100"/>
        </a:p>
      </xdr:txBody>
    </xdr:sp>
    <xdr:clientData/>
  </xdr:twoCellAnchor>
  <xdr:twoCellAnchor>
    <xdr:from>
      <xdr:col>3</xdr:col>
      <xdr:colOff>63501</xdr:colOff>
      <xdr:row>4</xdr:row>
      <xdr:rowOff>47626</xdr:rowOff>
    </xdr:from>
    <xdr:to>
      <xdr:col>3</xdr:col>
      <xdr:colOff>396877</xdr:colOff>
      <xdr:row>4</xdr:row>
      <xdr:rowOff>269877</xdr:rowOff>
    </xdr:to>
    <xdr:sp macro="" textlink="">
      <xdr:nvSpPr>
        <xdr:cNvPr id="47" name="مربع نص 46"/>
        <xdr:cNvSpPr txBox="1"/>
      </xdr:nvSpPr>
      <xdr:spPr>
        <a:xfrm>
          <a:off x="9887410373" y="2460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12</a:t>
          </a:r>
          <a:endParaRPr lang="ar-SA" sz="1100"/>
        </a:p>
      </xdr:txBody>
    </xdr:sp>
    <xdr:clientData/>
  </xdr:twoCellAnchor>
  <xdr:twoCellAnchor>
    <xdr:from>
      <xdr:col>3</xdr:col>
      <xdr:colOff>1730375</xdr:colOff>
      <xdr:row>5</xdr:row>
      <xdr:rowOff>15875</xdr:rowOff>
    </xdr:from>
    <xdr:to>
      <xdr:col>3</xdr:col>
      <xdr:colOff>2063751</xdr:colOff>
      <xdr:row>5</xdr:row>
      <xdr:rowOff>238126</xdr:rowOff>
    </xdr:to>
    <xdr:sp macro="" textlink="">
      <xdr:nvSpPr>
        <xdr:cNvPr id="48" name="مربع نص 47"/>
        <xdr:cNvSpPr txBox="1"/>
      </xdr:nvSpPr>
      <xdr:spPr>
        <a:xfrm>
          <a:off x="9885743499" y="3444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9</a:t>
          </a:r>
          <a:endParaRPr lang="ar-SA" sz="1100"/>
        </a:p>
      </xdr:txBody>
    </xdr:sp>
    <xdr:clientData/>
  </xdr:twoCellAnchor>
  <xdr:twoCellAnchor>
    <xdr:from>
      <xdr:col>3</xdr:col>
      <xdr:colOff>63501</xdr:colOff>
      <xdr:row>5</xdr:row>
      <xdr:rowOff>31751</xdr:rowOff>
    </xdr:from>
    <xdr:to>
      <xdr:col>3</xdr:col>
      <xdr:colOff>396877</xdr:colOff>
      <xdr:row>5</xdr:row>
      <xdr:rowOff>254002</xdr:rowOff>
    </xdr:to>
    <xdr:sp macro="" textlink="">
      <xdr:nvSpPr>
        <xdr:cNvPr id="49" name="مربع نص 48"/>
        <xdr:cNvSpPr txBox="1"/>
      </xdr:nvSpPr>
      <xdr:spPr>
        <a:xfrm>
          <a:off x="9887410373" y="3460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19</a:t>
          </a:r>
          <a:endParaRPr lang="ar-SA" sz="1100"/>
        </a:p>
      </xdr:txBody>
    </xdr:sp>
    <xdr:clientData/>
  </xdr:twoCellAnchor>
  <xdr:twoCellAnchor>
    <xdr:from>
      <xdr:col>3</xdr:col>
      <xdr:colOff>1730375</xdr:colOff>
      <xdr:row>6</xdr:row>
      <xdr:rowOff>15875</xdr:rowOff>
    </xdr:from>
    <xdr:to>
      <xdr:col>3</xdr:col>
      <xdr:colOff>2063751</xdr:colOff>
      <xdr:row>6</xdr:row>
      <xdr:rowOff>238126</xdr:rowOff>
    </xdr:to>
    <xdr:sp macro="" textlink="">
      <xdr:nvSpPr>
        <xdr:cNvPr id="50" name="مربع نص 49"/>
        <xdr:cNvSpPr txBox="1"/>
      </xdr:nvSpPr>
      <xdr:spPr>
        <a:xfrm>
          <a:off x="9885743499" y="4460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16</a:t>
          </a:r>
          <a:endParaRPr lang="ar-SA" sz="1100"/>
        </a:p>
      </xdr:txBody>
    </xdr:sp>
    <xdr:clientData/>
  </xdr:twoCellAnchor>
  <xdr:twoCellAnchor>
    <xdr:from>
      <xdr:col>3</xdr:col>
      <xdr:colOff>63501</xdr:colOff>
      <xdr:row>6</xdr:row>
      <xdr:rowOff>31751</xdr:rowOff>
    </xdr:from>
    <xdr:to>
      <xdr:col>3</xdr:col>
      <xdr:colOff>396877</xdr:colOff>
      <xdr:row>6</xdr:row>
      <xdr:rowOff>254002</xdr:rowOff>
    </xdr:to>
    <xdr:sp macro="" textlink="">
      <xdr:nvSpPr>
        <xdr:cNvPr id="51" name="مربع نص 50"/>
        <xdr:cNvSpPr txBox="1"/>
      </xdr:nvSpPr>
      <xdr:spPr>
        <a:xfrm>
          <a:off x="9887410373" y="4476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26</a:t>
          </a:r>
          <a:endParaRPr lang="ar-SA" sz="1100"/>
        </a:p>
      </xdr:txBody>
    </xdr:sp>
    <xdr:clientData/>
  </xdr:twoCellAnchor>
  <xdr:twoCellAnchor>
    <xdr:from>
      <xdr:col>4</xdr:col>
      <xdr:colOff>1714500</xdr:colOff>
      <xdr:row>3</xdr:row>
      <xdr:rowOff>31750</xdr:rowOff>
    </xdr:from>
    <xdr:to>
      <xdr:col>4</xdr:col>
      <xdr:colOff>2047876</xdr:colOff>
      <xdr:row>3</xdr:row>
      <xdr:rowOff>254001</xdr:rowOff>
    </xdr:to>
    <xdr:sp macro="" textlink="">
      <xdr:nvSpPr>
        <xdr:cNvPr id="52" name="مربع نص 51"/>
        <xdr:cNvSpPr txBox="1"/>
      </xdr:nvSpPr>
      <xdr:spPr>
        <a:xfrm>
          <a:off x="9883663874" y="1428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26</a:t>
          </a:r>
          <a:endParaRPr lang="ar-SA" sz="1100"/>
        </a:p>
      </xdr:txBody>
    </xdr:sp>
    <xdr:clientData/>
  </xdr:twoCellAnchor>
  <xdr:twoCellAnchor>
    <xdr:from>
      <xdr:col>4</xdr:col>
      <xdr:colOff>47626</xdr:colOff>
      <xdr:row>3</xdr:row>
      <xdr:rowOff>47626</xdr:rowOff>
    </xdr:from>
    <xdr:to>
      <xdr:col>4</xdr:col>
      <xdr:colOff>381002</xdr:colOff>
      <xdr:row>3</xdr:row>
      <xdr:rowOff>269877</xdr:rowOff>
    </xdr:to>
    <xdr:sp macro="" textlink="">
      <xdr:nvSpPr>
        <xdr:cNvPr id="53" name="مربع نص 52"/>
        <xdr:cNvSpPr txBox="1"/>
      </xdr:nvSpPr>
      <xdr:spPr>
        <a:xfrm>
          <a:off x="9885330748" y="1444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6</a:t>
          </a:r>
          <a:endParaRPr lang="ar-SA" sz="1100"/>
        </a:p>
      </xdr:txBody>
    </xdr:sp>
    <xdr:clientData/>
  </xdr:twoCellAnchor>
  <xdr:twoCellAnchor>
    <xdr:from>
      <xdr:col>4</xdr:col>
      <xdr:colOff>1730375</xdr:colOff>
      <xdr:row>4</xdr:row>
      <xdr:rowOff>15875</xdr:rowOff>
    </xdr:from>
    <xdr:to>
      <xdr:col>4</xdr:col>
      <xdr:colOff>2063751</xdr:colOff>
      <xdr:row>4</xdr:row>
      <xdr:rowOff>238126</xdr:rowOff>
    </xdr:to>
    <xdr:sp macro="" textlink="">
      <xdr:nvSpPr>
        <xdr:cNvPr id="54" name="مربع نص 53"/>
        <xdr:cNvSpPr txBox="1"/>
      </xdr:nvSpPr>
      <xdr:spPr>
        <a:xfrm>
          <a:off x="9883647999" y="2428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3</a:t>
          </a:r>
          <a:endParaRPr lang="ar-SA" sz="1100"/>
        </a:p>
      </xdr:txBody>
    </xdr:sp>
    <xdr:clientData/>
  </xdr:twoCellAnchor>
  <xdr:twoCellAnchor>
    <xdr:from>
      <xdr:col>4</xdr:col>
      <xdr:colOff>63501</xdr:colOff>
      <xdr:row>4</xdr:row>
      <xdr:rowOff>31751</xdr:rowOff>
    </xdr:from>
    <xdr:to>
      <xdr:col>4</xdr:col>
      <xdr:colOff>396877</xdr:colOff>
      <xdr:row>4</xdr:row>
      <xdr:rowOff>254002</xdr:rowOff>
    </xdr:to>
    <xdr:sp macro="" textlink="">
      <xdr:nvSpPr>
        <xdr:cNvPr id="55" name="مربع نص 54"/>
        <xdr:cNvSpPr txBox="1"/>
      </xdr:nvSpPr>
      <xdr:spPr>
        <a:xfrm>
          <a:off x="9885314873" y="2444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13</a:t>
          </a:r>
          <a:endParaRPr lang="ar-SA" sz="1100"/>
        </a:p>
      </xdr:txBody>
    </xdr:sp>
    <xdr:clientData/>
  </xdr:twoCellAnchor>
  <xdr:twoCellAnchor>
    <xdr:from>
      <xdr:col>4</xdr:col>
      <xdr:colOff>1730375</xdr:colOff>
      <xdr:row>5</xdr:row>
      <xdr:rowOff>15875</xdr:rowOff>
    </xdr:from>
    <xdr:to>
      <xdr:col>4</xdr:col>
      <xdr:colOff>2063751</xdr:colOff>
      <xdr:row>5</xdr:row>
      <xdr:rowOff>238126</xdr:rowOff>
    </xdr:to>
    <xdr:sp macro="" textlink="">
      <xdr:nvSpPr>
        <xdr:cNvPr id="56" name="مربع نص 55"/>
        <xdr:cNvSpPr txBox="1"/>
      </xdr:nvSpPr>
      <xdr:spPr>
        <a:xfrm>
          <a:off x="9883647999" y="3444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10</a:t>
          </a:r>
          <a:endParaRPr lang="ar-SA" sz="1100"/>
        </a:p>
      </xdr:txBody>
    </xdr:sp>
    <xdr:clientData/>
  </xdr:twoCellAnchor>
  <xdr:twoCellAnchor>
    <xdr:from>
      <xdr:col>4</xdr:col>
      <xdr:colOff>63501</xdr:colOff>
      <xdr:row>5</xdr:row>
      <xdr:rowOff>31751</xdr:rowOff>
    </xdr:from>
    <xdr:to>
      <xdr:col>4</xdr:col>
      <xdr:colOff>396877</xdr:colOff>
      <xdr:row>5</xdr:row>
      <xdr:rowOff>254002</xdr:rowOff>
    </xdr:to>
    <xdr:sp macro="" textlink="">
      <xdr:nvSpPr>
        <xdr:cNvPr id="57" name="مربع نص 56"/>
        <xdr:cNvSpPr txBox="1"/>
      </xdr:nvSpPr>
      <xdr:spPr>
        <a:xfrm>
          <a:off x="9885314873" y="3460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20</a:t>
          </a:r>
          <a:endParaRPr lang="ar-SA" sz="1100"/>
        </a:p>
      </xdr:txBody>
    </xdr:sp>
    <xdr:clientData/>
  </xdr:twoCellAnchor>
  <xdr:twoCellAnchor>
    <xdr:from>
      <xdr:col>4</xdr:col>
      <xdr:colOff>1714500</xdr:colOff>
      <xdr:row>6</xdr:row>
      <xdr:rowOff>31750</xdr:rowOff>
    </xdr:from>
    <xdr:to>
      <xdr:col>4</xdr:col>
      <xdr:colOff>2047876</xdr:colOff>
      <xdr:row>6</xdr:row>
      <xdr:rowOff>254001</xdr:rowOff>
    </xdr:to>
    <xdr:sp macro="" textlink="">
      <xdr:nvSpPr>
        <xdr:cNvPr id="58" name="مربع نص 57"/>
        <xdr:cNvSpPr txBox="1"/>
      </xdr:nvSpPr>
      <xdr:spPr>
        <a:xfrm>
          <a:off x="9883663874" y="4476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17</a:t>
          </a:r>
          <a:endParaRPr lang="ar-SA" sz="1100"/>
        </a:p>
      </xdr:txBody>
    </xdr:sp>
    <xdr:clientData/>
  </xdr:twoCellAnchor>
  <xdr:twoCellAnchor>
    <xdr:from>
      <xdr:col>4</xdr:col>
      <xdr:colOff>47626</xdr:colOff>
      <xdr:row>6</xdr:row>
      <xdr:rowOff>47626</xdr:rowOff>
    </xdr:from>
    <xdr:to>
      <xdr:col>4</xdr:col>
      <xdr:colOff>381002</xdr:colOff>
      <xdr:row>6</xdr:row>
      <xdr:rowOff>269877</xdr:rowOff>
    </xdr:to>
    <xdr:sp macro="" textlink="">
      <xdr:nvSpPr>
        <xdr:cNvPr id="59" name="مربع نص 58"/>
        <xdr:cNvSpPr txBox="1"/>
      </xdr:nvSpPr>
      <xdr:spPr>
        <a:xfrm>
          <a:off x="9885330748" y="4492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27</a:t>
          </a:r>
          <a:endParaRPr lang="ar-SA" sz="1100"/>
        </a:p>
      </xdr:txBody>
    </xdr:sp>
    <xdr:clientData/>
  </xdr:twoCellAnchor>
  <xdr:twoCellAnchor>
    <xdr:from>
      <xdr:col>5</xdr:col>
      <xdr:colOff>1730375</xdr:colOff>
      <xdr:row>3</xdr:row>
      <xdr:rowOff>31750</xdr:rowOff>
    </xdr:from>
    <xdr:to>
      <xdr:col>5</xdr:col>
      <xdr:colOff>2063751</xdr:colOff>
      <xdr:row>3</xdr:row>
      <xdr:rowOff>254001</xdr:rowOff>
    </xdr:to>
    <xdr:sp macro="" textlink="">
      <xdr:nvSpPr>
        <xdr:cNvPr id="60" name="مربع نص 59"/>
        <xdr:cNvSpPr txBox="1"/>
      </xdr:nvSpPr>
      <xdr:spPr>
        <a:xfrm>
          <a:off x="9881552499" y="1428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27</a:t>
          </a:r>
          <a:endParaRPr lang="ar-SA" sz="1100"/>
        </a:p>
      </xdr:txBody>
    </xdr:sp>
    <xdr:clientData/>
  </xdr:twoCellAnchor>
  <xdr:twoCellAnchor>
    <xdr:from>
      <xdr:col>5</xdr:col>
      <xdr:colOff>63501</xdr:colOff>
      <xdr:row>3</xdr:row>
      <xdr:rowOff>47626</xdr:rowOff>
    </xdr:from>
    <xdr:to>
      <xdr:col>5</xdr:col>
      <xdr:colOff>396877</xdr:colOff>
      <xdr:row>3</xdr:row>
      <xdr:rowOff>269877</xdr:rowOff>
    </xdr:to>
    <xdr:sp macro="" textlink="">
      <xdr:nvSpPr>
        <xdr:cNvPr id="61" name="مربع نص 60"/>
        <xdr:cNvSpPr txBox="1"/>
      </xdr:nvSpPr>
      <xdr:spPr>
        <a:xfrm>
          <a:off x="9883219373" y="1444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7</a:t>
          </a:r>
          <a:endParaRPr lang="ar-SA" sz="1100"/>
        </a:p>
      </xdr:txBody>
    </xdr:sp>
    <xdr:clientData/>
  </xdr:twoCellAnchor>
  <xdr:twoCellAnchor>
    <xdr:from>
      <xdr:col>5</xdr:col>
      <xdr:colOff>1746250</xdr:colOff>
      <xdr:row>4</xdr:row>
      <xdr:rowOff>31750</xdr:rowOff>
    </xdr:from>
    <xdr:to>
      <xdr:col>5</xdr:col>
      <xdr:colOff>2079626</xdr:colOff>
      <xdr:row>4</xdr:row>
      <xdr:rowOff>254001</xdr:rowOff>
    </xdr:to>
    <xdr:sp macro="" textlink="">
      <xdr:nvSpPr>
        <xdr:cNvPr id="62" name="مربع نص 61"/>
        <xdr:cNvSpPr txBox="1"/>
      </xdr:nvSpPr>
      <xdr:spPr>
        <a:xfrm>
          <a:off x="9881536624" y="2444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4</a:t>
          </a:r>
          <a:endParaRPr lang="ar-SA" sz="1100"/>
        </a:p>
      </xdr:txBody>
    </xdr:sp>
    <xdr:clientData/>
  </xdr:twoCellAnchor>
  <xdr:twoCellAnchor>
    <xdr:from>
      <xdr:col>5</xdr:col>
      <xdr:colOff>79376</xdr:colOff>
      <xdr:row>4</xdr:row>
      <xdr:rowOff>47626</xdr:rowOff>
    </xdr:from>
    <xdr:to>
      <xdr:col>5</xdr:col>
      <xdr:colOff>412752</xdr:colOff>
      <xdr:row>4</xdr:row>
      <xdr:rowOff>269877</xdr:rowOff>
    </xdr:to>
    <xdr:sp macro="" textlink="">
      <xdr:nvSpPr>
        <xdr:cNvPr id="63" name="مربع نص 62"/>
        <xdr:cNvSpPr txBox="1"/>
      </xdr:nvSpPr>
      <xdr:spPr>
        <a:xfrm>
          <a:off x="9883203498" y="2460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14</a:t>
          </a:r>
          <a:endParaRPr lang="ar-SA" sz="1100"/>
        </a:p>
      </xdr:txBody>
    </xdr:sp>
    <xdr:clientData/>
  </xdr:twoCellAnchor>
  <xdr:twoCellAnchor>
    <xdr:from>
      <xdr:col>5</xdr:col>
      <xdr:colOff>1730375</xdr:colOff>
      <xdr:row>5</xdr:row>
      <xdr:rowOff>15875</xdr:rowOff>
    </xdr:from>
    <xdr:to>
      <xdr:col>5</xdr:col>
      <xdr:colOff>2063751</xdr:colOff>
      <xdr:row>5</xdr:row>
      <xdr:rowOff>238126</xdr:rowOff>
    </xdr:to>
    <xdr:sp macro="" textlink="">
      <xdr:nvSpPr>
        <xdr:cNvPr id="64" name="مربع نص 63"/>
        <xdr:cNvSpPr txBox="1"/>
      </xdr:nvSpPr>
      <xdr:spPr>
        <a:xfrm>
          <a:off x="9881552499" y="3444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11</a:t>
          </a:r>
          <a:endParaRPr lang="ar-SA" sz="1100"/>
        </a:p>
      </xdr:txBody>
    </xdr:sp>
    <xdr:clientData/>
  </xdr:twoCellAnchor>
  <xdr:twoCellAnchor>
    <xdr:from>
      <xdr:col>5</xdr:col>
      <xdr:colOff>63501</xdr:colOff>
      <xdr:row>5</xdr:row>
      <xdr:rowOff>31751</xdr:rowOff>
    </xdr:from>
    <xdr:to>
      <xdr:col>5</xdr:col>
      <xdr:colOff>396877</xdr:colOff>
      <xdr:row>5</xdr:row>
      <xdr:rowOff>254002</xdr:rowOff>
    </xdr:to>
    <xdr:sp macro="" textlink="">
      <xdr:nvSpPr>
        <xdr:cNvPr id="65" name="مربع نص 64"/>
        <xdr:cNvSpPr txBox="1"/>
      </xdr:nvSpPr>
      <xdr:spPr>
        <a:xfrm>
          <a:off x="9883219373" y="3460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21</a:t>
          </a:r>
          <a:endParaRPr lang="ar-SA" sz="1100"/>
        </a:p>
      </xdr:txBody>
    </xdr:sp>
    <xdr:clientData/>
  </xdr:twoCellAnchor>
  <xdr:twoCellAnchor>
    <xdr:from>
      <xdr:col>5</xdr:col>
      <xdr:colOff>1730375</xdr:colOff>
      <xdr:row>6</xdr:row>
      <xdr:rowOff>31750</xdr:rowOff>
    </xdr:from>
    <xdr:to>
      <xdr:col>5</xdr:col>
      <xdr:colOff>2063751</xdr:colOff>
      <xdr:row>6</xdr:row>
      <xdr:rowOff>254001</xdr:rowOff>
    </xdr:to>
    <xdr:sp macro="" textlink="">
      <xdr:nvSpPr>
        <xdr:cNvPr id="66" name="مربع نص 65"/>
        <xdr:cNvSpPr txBox="1"/>
      </xdr:nvSpPr>
      <xdr:spPr>
        <a:xfrm>
          <a:off x="9881552499" y="4476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18</a:t>
          </a:r>
          <a:endParaRPr lang="ar-SA" sz="1100"/>
        </a:p>
      </xdr:txBody>
    </xdr:sp>
    <xdr:clientData/>
  </xdr:twoCellAnchor>
  <xdr:twoCellAnchor>
    <xdr:from>
      <xdr:col>5</xdr:col>
      <xdr:colOff>63501</xdr:colOff>
      <xdr:row>6</xdr:row>
      <xdr:rowOff>47626</xdr:rowOff>
    </xdr:from>
    <xdr:to>
      <xdr:col>5</xdr:col>
      <xdr:colOff>396877</xdr:colOff>
      <xdr:row>6</xdr:row>
      <xdr:rowOff>269877</xdr:rowOff>
    </xdr:to>
    <xdr:sp macro="" textlink="">
      <xdr:nvSpPr>
        <xdr:cNvPr id="67" name="مربع نص 66"/>
        <xdr:cNvSpPr txBox="1"/>
      </xdr:nvSpPr>
      <xdr:spPr>
        <a:xfrm>
          <a:off x="9883219373" y="4492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28</a:t>
          </a:r>
          <a:endParaRPr lang="ar-SA" sz="1100"/>
        </a:p>
      </xdr:txBody>
    </xdr:sp>
    <xdr:clientData/>
  </xdr:twoCellAnchor>
  <xdr:twoCellAnchor>
    <xdr:from>
      <xdr:col>6</xdr:col>
      <xdr:colOff>1730375</xdr:colOff>
      <xdr:row>3</xdr:row>
      <xdr:rowOff>15875</xdr:rowOff>
    </xdr:from>
    <xdr:to>
      <xdr:col>6</xdr:col>
      <xdr:colOff>2063751</xdr:colOff>
      <xdr:row>3</xdr:row>
      <xdr:rowOff>238126</xdr:rowOff>
    </xdr:to>
    <xdr:sp macro="" textlink="">
      <xdr:nvSpPr>
        <xdr:cNvPr id="68" name="مربع نص 67"/>
        <xdr:cNvSpPr txBox="1"/>
      </xdr:nvSpPr>
      <xdr:spPr>
        <a:xfrm>
          <a:off x="9879456999" y="1412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28</a:t>
          </a:r>
          <a:endParaRPr lang="ar-SA" sz="1100"/>
        </a:p>
      </xdr:txBody>
    </xdr:sp>
    <xdr:clientData/>
  </xdr:twoCellAnchor>
  <xdr:twoCellAnchor>
    <xdr:from>
      <xdr:col>6</xdr:col>
      <xdr:colOff>63501</xdr:colOff>
      <xdr:row>3</xdr:row>
      <xdr:rowOff>31751</xdr:rowOff>
    </xdr:from>
    <xdr:to>
      <xdr:col>6</xdr:col>
      <xdr:colOff>396877</xdr:colOff>
      <xdr:row>3</xdr:row>
      <xdr:rowOff>254002</xdr:rowOff>
    </xdr:to>
    <xdr:sp macro="" textlink="">
      <xdr:nvSpPr>
        <xdr:cNvPr id="69" name="مربع نص 68"/>
        <xdr:cNvSpPr txBox="1"/>
      </xdr:nvSpPr>
      <xdr:spPr>
        <a:xfrm>
          <a:off x="9881123873" y="1428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8</a:t>
          </a:r>
          <a:endParaRPr lang="ar-SA" sz="1100"/>
        </a:p>
      </xdr:txBody>
    </xdr:sp>
    <xdr:clientData/>
  </xdr:twoCellAnchor>
  <xdr:twoCellAnchor>
    <xdr:from>
      <xdr:col>6</xdr:col>
      <xdr:colOff>1714500</xdr:colOff>
      <xdr:row>4</xdr:row>
      <xdr:rowOff>31750</xdr:rowOff>
    </xdr:from>
    <xdr:to>
      <xdr:col>6</xdr:col>
      <xdr:colOff>2047876</xdr:colOff>
      <xdr:row>4</xdr:row>
      <xdr:rowOff>254001</xdr:rowOff>
    </xdr:to>
    <xdr:sp macro="" textlink="">
      <xdr:nvSpPr>
        <xdr:cNvPr id="70" name="مربع نص 69"/>
        <xdr:cNvSpPr txBox="1"/>
      </xdr:nvSpPr>
      <xdr:spPr>
        <a:xfrm>
          <a:off x="9879472874" y="2444750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5</a:t>
          </a:r>
          <a:endParaRPr lang="ar-SA" sz="1100"/>
        </a:p>
      </xdr:txBody>
    </xdr:sp>
    <xdr:clientData/>
  </xdr:twoCellAnchor>
  <xdr:twoCellAnchor>
    <xdr:from>
      <xdr:col>6</xdr:col>
      <xdr:colOff>47626</xdr:colOff>
      <xdr:row>4</xdr:row>
      <xdr:rowOff>47626</xdr:rowOff>
    </xdr:from>
    <xdr:to>
      <xdr:col>6</xdr:col>
      <xdr:colOff>381002</xdr:colOff>
      <xdr:row>4</xdr:row>
      <xdr:rowOff>269877</xdr:rowOff>
    </xdr:to>
    <xdr:sp macro="" textlink="">
      <xdr:nvSpPr>
        <xdr:cNvPr id="71" name="مربع نص 70"/>
        <xdr:cNvSpPr txBox="1"/>
      </xdr:nvSpPr>
      <xdr:spPr>
        <a:xfrm>
          <a:off x="9881139748" y="2460626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15</a:t>
          </a:r>
          <a:endParaRPr lang="ar-SA" sz="1100"/>
        </a:p>
      </xdr:txBody>
    </xdr:sp>
    <xdr:clientData/>
  </xdr:twoCellAnchor>
  <xdr:twoCellAnchor>
    <xdr:from>
      <xdr:col>6</xdr:col>
      <xdr:colOff>1730375</xdr:colOff>
      <xdr:row>5</xdr:row>
      <xdr:rowOff>15875</xdr:rowOff>
    </xdr:from>
    <xdr:to>
      <xdr:col>6</xdr:col>
      <xdr:colOff>2063751</xdr:colOff>
      <xdr:row>5</xdr:row>
      <xdr:rowOff>238126</xdr:rowOff>
    </xdr:to>
    <xdr:sp macro="" textlink="">
      <xdr:nvSpPr>
        <xdr:cNvPr id="72" name="مربع نص 71"/>
        <xdr:cNvSpPr txBox="1"/>
      </xdr:nvSpPr>
      <xdr:spPr>
        <a:xfrm>
          <a:off x="9879456999" y="3444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12</a:t>
          </a:r>
          <a:endParaRPr lang="ar-SA" sz="1100"/>
        </a:p>
      </xdr:txBody>
    </xdr:sp>
    <xdr:clientData/>
  </xdr:twoCellAnchor>
  <xdr:twoCellAnchor>
    <xdr:from>
      <xdr:col>6</xdr:col>
      <xdr:colOff>63501</xdr:colOff>
      <xdr:row>5</xdr:row>
      <xdr:rowOff>31751</xdr:rowOff>
    </xdr:from>
    <xdr:to>
      <xdr:col>6</xdr:col>
      <xdr:colOff>396877</xdr:colOff>
      <xdr:row>5</xdr:row>
      <xdr:rowOff>254002</xdr:rowOff>
    </xdr:to>
    <xdr:sp macro="" textlink="">
      <xdr:nvSpPr>
        <xdr:cNvPr id="73" name="مربع نص 72"/>
        <xdr:cNvSpPr txBox="1"/>
      </xdr:nvSpPr>
      <xdr:spPr>
        <a:xfrm>
          <a:off x="9881123873" y="3460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22</a:t>
          </a:r>
          <a:endParaRPr lang="ar-SA" sz="1100"/>
        </a:p>
      </xdr:txBody>
    </xdr:sp>
    <xdr:clientData/>
  </xdr:twoCellAnchor>
  <xdr:twoCellAnchor>
    <xdr:from>
      <xdr:col>6</xdr:col>
      <xdr:colOff>1730375</xdr:colOff>
      <xdr:row>6</xdr:row>
      <xdr:rowOff>15875</xdr:rowOff>
    </xdr:from>
    <xdr:to>
      <xdr:col>6</xdr:col>
      <xdr:colOff>2063751</xdr:colOff>
      <xdr:row>6</xdr:row>
      <xdr:rowOff>238126</xdr:rowOff>
    </xdr:to>
    <xdr:sp macro="" textlink="">
      <xdr:nvSpPr>
        <xdr:cNvPr id="74" name="مربع نص 73"/>
        <xdr:cNvSpPr txBox="1"/>
      </xdr:nvSpPr>
      <xdr:spPr>
        <a:xfrm>
          <a:off x="9879456999" y="4460875"/>
          <a:ext cx="333376" cy="22225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19</a:t>
          </a:r>
          <a:endParaRPr lang="ar-SA" sz="1100"/>
        </a:p>
      </xdr:txBody>
    </xdr:sp>
    <xdr:clientData/>
  </xdr:twoCellAnchor>
  <xdr:twoCellAnchor>
    <xdr:from>
      <xdr:col>6</xdr:col>
      <xdr:colOff>63501</xdr:colOff>
      <xdr:row>6</xdr:row>
      <xdr:rowOff>31751</xdr:rowOff>
    </xdr:from>
    <xdr:to>
      <xdr:col>6</xdr:col>
      <xdr:colOff>396877</xdr:colOff>
      <xdr:row>6</xdr:row>
      <xdr:rowOff>254002</xdr:rowOff>
    </xdr:to>
    <xdr:sp macro="" textlink="">
      <xdr:nvSpPr>
        <xdr:cNvPr id="75" name="مربع نص 74"/>
        <xdr:cNvSpPr txBox="1"/>
      </xdr:nvSpPr>
      <xdr:spPr>
        <a:xfrm>
          <a:off x="9881123873" y="4476751"/>
          <a:ext cx="333376" cy="22225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en-US" sz="1100"/>
            <a:t>29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4"/>
  <sheetViews>
    <sheetView rightToLeft="1" topLeftCell="A2" workbookViewId="0">
      <pane xSplit="2" ySplit="3" topLeftCell="C20" activePane="bottomRight" state="frozen"/>
      <selection activeCell="A2" sqref="A2"/>
      <selection pane="topRight" activeCell="C2" sqref="C2"/>
      <selection pane="bottomLeft" activeCell="A5" sqref="A5"/>
      <selection pane="bottomRight" activeCell="AF27" sqref="AF27:AG28"/>
    </sheetView>
  </sheetViews>
  <sheetFormatPr defaultRowHeight="12.75"/>
  <cols>
    <col min="1" max="1" width="22.28515625" style="16" customWidth="1"/>
    <col min="2" max="2" width="4.140625" style="16" customWidth="1"/>
    <col min="3" max="39" width="3.28515625" style="16" customWidth="1"/>
    <col min="40" max="40" width="11.5703125" style="16" hidden="1" customWidth="1"/>
    <col min="41" max="41" width="9.140625" style="16" hidden="1" customWidth="1"/>
    <col min="42" max="43" width="11.5703125" style="16" hidden="1" customWidth="1"/>
    <col min="44" max="44" width="9.140625" style="16" hidden="1" customWidth="1"/>
    <col min="45" max="16384" width="9.140625" style="16"/>
  </cols>
  <sheetData>
    <row r="1" spans="1:43" s="21" customFormat="1" ht="13.5" hidden="1" thickBot="1">
      <c r="C1" s="21">
        <v>6</v>
      </c>
      <c r="D1" s="21">
        <v>7</v>
      </c>
      <c r="E1" s="21">
        <v>1</v>
      </c>
      <c r="F1" s="21">
        <v>2</v>
      </c>
      <c r="G1" s="21">
        <v>3</v>
      </c>
      <c r="H1" s="21">
        <v>4</v>
      </c>
      <c r="I1" s="21">
        <v>5</v>
      </c>
      <c r="J1" s="21">
        <v>6</v>
      </c>
      <c r="K1" s="21">
        <v>7</v>
      </c>
      <c r="L1" s="21">
        <v>1</v>
      </c>
      <c r="M1" s="21">
        <v>2</v>
      </c>
      <c r="N1" s="21">
        <v>3</v>
      </c>
      <c r="O1" s="21">
        <v>4</v>
      </c>
      <c r="P1" s="21">
        <v>5</v>
      </c>
      <c r="Q1" s="21">
        <v>6</v>
      </c>
      <c r="R1" s="21">
        <v>7</v>
      </c>
      <c r="S1" s="21">
        <v>1</v>
      </c>
      <c r="T1" s="21">
        <v>2</v>
      </c>
      <c r="U1" s="21">
        <v>3</v>
      </c>
      <c r="V1" s="21">
        <v>4</v>
      </c>
      <c r="W1" s="21">
        <v>5</v>
      </c>
      <c r="X1" s="21">
        <v>6</v>
      </c>
      <c r="Y1" s="21">
        <v>7</v>
      </c>
      <c r="Z1" s="21">
        <v>1</v>
      </c>
      <c r="AA1" s="21">
        <v>2</v>
      </c>
      <c r="AB1" s="21">
        <v>3</v>
      </c>
      <c r="AC1" s="21">
        <v>4</v>
      </c>
      <c r="AD1" s="21">
        <v>5</v>
      </c>
      <c r="AE1" s="21">
        <v>6</v>
      </c>
      <c r="AF1" s="21">
        <v>7</v>
      </c>
      <c r="AG1" s="21">
        <v>1</v>
      </c>
      <c r="AH1" s="21">
        <v>2</v>
      </c>
      <c r="AI1" s="21">
        <v>3</v>
      </c>
      <c r="AJ1" s="21">
        <v>4</v>
      </c>
      <c r="AK1" s="21">
        <v>5</v>
      </c>
      <c r="AL1" s="21">
        <v>6</v>
      </c>
      <c r="AM1" s="21">
        <v>7</v>
      </c>
    </row>
    <row r="2" spans="1:43" s="21" customFormat="1" ht="36.75" customHeight="1" thickBot="1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4"/>
      <c r="K2" s="45">
        <v>2017</v>
      </c>
      <c r="L2" s="46"/>
      <c r="M2" s="46"/>
      <c r="N2" s="46"/>
      <c r="O2" s="46"/>
      <c r="P2" s="46"/>
      <c r="Q2" s="47"/>
    </row>
    <row r="3" spans="1:43" ht="32.25" customHeight="1" thickBot="1">
      <c r="A3" s="48">
        <f>K2</f>
        <v>2017</v>
      </c>
      <c r="B3" s="49"/>
      <c r="C3" s="50" t="s">
        <v>0</v>
      </c>
      <c r="D3" s="35" t="s">
        <v>1</v>
      </c>
      <c r="E3" s="37" t="s">
        <v>2</v>
      </c>
      <c r="F3" s="37" t="s">
        <v>3</v>
      </c>
      <c r="G3" s="37" t="s">
        <v>4</v>
      </c>
      <c r="H3" s="37" t="s">
        <v>5</v>
      </c>
      <c r="I3" s="39" t="s">
        <v>6</v>
      </c>
      <c r="J3" s="33" t="s">
        <v>0</v>
      </c>
      <c r="K3" s="35" t="s">
        <v>1</v>
      </c>
      <c r="L3" s="37" t="s">
        <v>2</v>
      </c>
      <c r="M3" s="37" t="s">
        <v>3</v>
      </c>
      <c r="N3" s="37" t="s">
        <v>4</v>
      </c>
      <c r="O3" s="37" t="s">
        <v>5</v>
      </c>
      <c r="P3" s="39" t="s">
        <v>6</v>
      </c>
      <c r="Q3" s="33" t="s">
        <v>0</v>
      </c>
      <c r="R3" s="35" t="s">
        <v>1</v>
      </c>
      <c r="S3" s="37" t="s">
        <v>2</v>
      </c>
      <c r="T3" s="37" t="s">
        <v>3</v>
      </c>
      <c r="U3" s="37" t="s">
        <v>4</v>
      </c>
      <c r="V3" s="37" t="s">
        <v>5</v>
      </c>
      <c r="W3" s="39" t="s">
        <v>6</v>
      </c>
      <c r="X3" s="33" t="s">
        <v>0</v>
      </c>
      <c r="Y3" s="35" t="s">
        <v>1</v>
      </c>
      <c r="Z3" s="37" t="s">
        <v>2</v>
      </c>
      <c r="AA3" s="37" t="s">
        <v>3</v>
      </c>
      <c r="AB3" s="37" t="s">
        <v>4</v>
      </c>
      <c r="AC3" s="37" t="s">
        <v>5</v>
      </c>
      <c r="AD3" s="39" t="s">
        <v>6</v>
      </c>
      <c r="AE3" s="33" t="s">
        <v>0</v>
      </c>
      <c r="AF3" s="35" t="s">
        <v>1</v>
      </c>
      <c r="AG3" s="37" t="s">
        <v>2</v>
      </c>
      <c r="AH3" s="37" t="s">
        <v>3</v>
      </c>
      <c r="AI3" s="37" t="s">
        <v>4</v>
      </c>
      <c r="AJ3" s="37" t="s">
        <v>5</v>
      </c>
      <c r="AK3" s="39" t="s">
        <v>6</v>
      </c>
      <c r="AL3" s="33" t="s">
        <v>0</v>
      </c>
      <c r="AM3" s="41" t="s">
        <v>1</v>
      </c>
    </row>
    <row r="4" spans="1:43" ht="32.25" customHeight="1" thickBot="1">
      <c r="A4" s="52" t="str">
        <f>CONCATENATE(AN4,"- ",AO4)</f>
        <v>1438- 1439</v>
      </c>
      <c r="B4" s="53"/>
      <c r="C4" s="51"/>
      <c r="D4" s="36"/>
      <c r="E4" s="38"/>
      <c r="F4" s="38"/>
      <c r="G4" s="38"/>
      <c r="H4" s="38"/>
      <c r="I4" s="40"/>
      <c r="J4" s="34"/>
      <c r="K4" s="36"/>
      <c r="L4" s="38"/>
      <c r="M4" s="38"/>
      <c r="N4" s="38"/>
      <c r="O4" s="38"/>
      <c r="P4" s="40"/>
      <c r="Q4" s="34"/>
      <c r="R4" s="36"/>
      <c r="S4" s="38"/>
      <c r="T4" s="38"/>
      <c r="U4" s="38"/>
      <c r="V4" s="38"/>
      <c r="W4" s="40"/>
      <c r="X4" s="34"/>
      <c r="Y4" s="36"/>
      <c r="Z4" s="38"/>
      <c r="AA4" s="38"/>
      <c r="AB4" s="38"/>
      <c r="AC4" s="38"/>
      <c r="AD4" s="40"/>
      <c r="AE4" s="34"/>
      <c r="AF4" s="36"/>
      <c r="AG4" s="38"/>
      <c r="AH4" s="38"/>
      <c r="AI4" s="38"/>
      <c r="AJ4" s="38"/>
      <c r="AK4" s="40"/>
      <c r="AL4" s="34"/>
      <c r="AM4" s="42"/>
      <c r="AN4" s="16" t="str">
        <f>TEXT(B5,"b2yyyy")</f>
        <v>1438</v>
      </c>
      <c r="AO4" s="17" t="str">
        <f>TEXT(DATE(A3+1,1,1),"b2yyyy")</f>
        <v>1439</v>
      </c>
    </row>
    <row r="5" spans="1:43" ht="20.100000000000001" customHeight="1">
      <c r="A5" s="24" t="s">
        <v>16</v>
      </c>
      <c r="B5" s="22">
        <f>DATE($A$3,1,1)</f>
        <v>42736</v>
      </c>
      <c r="C5" s="1" t="str">
        <f>IF($B6=C$1,$B5,"")</f>
        <v/>
      </c>
      <c r="D5" s="2" t="str">
        <f t="shared" ref="D5:I5" si="0">IF(C5="",IF($B6=D$1,$B5,""),C5+1)</f>
        <v/>
      </c>
      <c r="E5" s="2">
        <f t="shared" si="0"/>
        <v>42736</v>
      </c>
      <c r="F5" s="2">
        <f t="shared" si="0"/>
        <v>42737</v>
      </c>
      <c r="G5" s="2">
        <f t="shared" si="0"/>
        <v>42738</v>
      </c>
      <c r="H5" s="2">
        <f t="shared" si="0"/>
        <v>42739</v>
      </c>
      <c r="I5" s="3">
        <f t="shared" si="0"/>
        <v>42740</v>
      </c>
      <c r="J5" s="4">
        <f t="shared" ref="J5:AD5" si="1">I5+1</f>
        <v>42741</v>
      </c>
      <c r="K5" s="5">
        <f t="shared" si="1"/>
        <v>42742</v>
      </c>
      <c r="L5" s="5">
        <f t="shared" si="1"/>
        <v>42743</v>
      </c>
      <c r="M5" s="5">
        <f t="shared" si="1"/>
        <v>42744</v>
      </c>
      <c r="N5" s="5">
        <f t="shared" si="1"/>
        <v>42745</v>
      </c>
      <c r="O5" s="5">
        <f t="shared" si="1"/>
        <v>42746</v>
      </c>
      <c r="P5" s="6">
        <f t="shared" si="1"/>
        <v>42747</v>
      </c>
      <c r="Q5" s="7">
        <f t="shared" si="1"/>
        <v>42748</v>
      </c>
      <c r="R5" s="5">
        <f t="shared" si="1"/>
        <v>42749</v>
      </c>
      <c r="S5" s="5">
        <f t="shared" si="1"/>
        <v>42750</v>
      </c>
      <c r="T5" s="5">
        <f t="shared" si="1"/>
        <v>42751</v>
      </c>
      <c r="U5" s="5">
        <f t="shared" si="1"/>
        <v>42752</v>
      </c>
      <c r="V5" s="5">
        <f t="shared" si="1"/>
        <v>42753</v>
      </c>
      <c r="W5" s="6">
        <f t="shared" si="1"/>
        <v>42754</v>
      </c>
      <c r="X5" s="7">
        <f t="shared" si="1"/>
        <v>42755</v>
      </c>
      <c r="Y5" s="5">
        <f t="shared" si="1"/>
        <v>42756</v>
      </c>
      <c r="Z5" s="5">
        <f t="shared" si="1"/>
        <v>42757</v>
      </c>
      <c r="AA5" s="5">
        <f t="shared" si="1"/>
        <v>42758</v>
      </c>
      <c r="AB5" s="5">
        <f t="shared" si="1"/>
        <v>42759</v>
      </c>
      <c r="AC5" s="5">
        <f t="shared" si="1"/>
        <v>42760</v>
      </c>
      <c r="AD5" s="6">
        <f t="shared" si="1"/>
        <v>42761</v>
      </c>
      <c r="AE5" s="7">
        <f>IF(MONTH(AD5+1)=MONTH($B5)+1,"",AD5+1)</f>
        <v>42762</v>
      </c>
      <c r="AF5" s="8">
        <f t="shared" ref="AF5:AM5" si="2">IF(AE5="","",IF(MONTH(AE5+1)=MONTH($B5)+1,"",AE5+1))</f>
        <v>42763</v>
      </c>
      <c r="AG5" s="5">
        <f t="shared" si="2"/>
        <v>42764</v>
      </c>
      <c r="AH5" s="5">
        <f t="shared" si="2"/>
        <v>42765</v>
      </c>
      <c r="AI5" s="5">
        <f t="shared" si="2"/>
        <v>42766</v>
      </c>
      <c r="AJ5" s="9" t="str">
        <f t="shared" si="2"/>
        <v/>
      </c>
      <c r="AK5" s="6" t="str">
        <f t="shared" si="2"/>
        <v/>
      </c>
      <c r="AL5" s="7" t="str">
        <f t="shared" si="2"/>
        <v/>
      </c>
      <c r="AM5" s="25" t="str">
        <f t="shared" si="2"/>
        <v/>
      </c>
      <c r="AN5" s="17" t="str">
        <f>TEXT(B5,"b2mm")</f>
        <v>04</v>
      </c>
      <c r="AO5" s="16" t="str">
        <f>VLOOKUP(VALUE(AN5),$AP$5:$AQ$16,2,FALSE)</f>
        <v>ربيع الثاني</v>
      </c>
      <c r="AP5" s="16">
        <v>1</v>
      </c>
      <c r="AQ5" s="16" t="s">
        <v>7</v>
      </c>
    </row>
    <row r="6" spans="1:43" ht="20.100000000000001" customHeight="1" thickBot="1">
      <c r="A6" s="26" t="str">
        <f>IF(AN5=AN6,AO5,CONCATENATE(AO5," - ",AO6))</f>
        <v>ربيع الثاني - جمادى الأولى</v>
      </c>
      <c r="B6" s="23">
        <f>WEEKDAY(B5)</f>
        <v>1</v>
      </c>
      <c r="C6" s="10" t="str">
        <f>IF(C5="","",C5)</f>
        <v/>
      </c>
      <c r="D6" s="11" t="str">
        <f t="shared" ref="D6:AM6" si="3">IF(D5="","",D5)</f>
        <v/>
      </c>
      <c r="E6" s="12">
        <f t="shared" si="3"/>
        <v>42736</v>
      </c>
      <c r="F6" s="12">
        <f t="shared" si="3"/>
        <v>42737</v>
      </c>
      <c r="G6" s="12">
        <f t="shared" si="3"/>
        <v>42738</v>
      </c>
      <c r="H6" s="12">
        <f t="shared" si="3"/>
        <v>42739</v>
      </c>
      <c r="I6" s="13">
        <f t="shared" si="3"/>
        <v>42740</v>
      </c>
      <c r="J6" s="14">
        <f t="shared" si="3"/>
        <v>42741</v>
      </c>
      <c r="K6" s="12">
        <f t="shared" si="3"/>
        <v>42742</v>
      </c>
      <c r="L6" s="12">
        <f t="shared" si="3"/>
        <v>42743</v>
      </c>
      <c r="M6" s="12">
        <f t="shared" si="3"/>
        <v>42744</v>
      </c>
      <c r="N6" s="12">
        <f t="shared" si="3"/>
        <v>42745</v>
      </c>
      <c r="O6" s="12">
        <f t="shared" si="3"/>
        <v>42746</v>
      </c>
      <c r="P6" s="13">
        <f t="shared" si="3"/>
        <v>42747</v>
      </c>
      <c r="Q6" s="14">
        <f t="shared" si="3"/>
        <v>42748</v>
      </c>
      <c r="R6" s="12">
        <f t="shared" si="3"/>
        <v>42749</v>
      </c>
      <c r="S6" s="12">
        <f t="shared" si="3"/>
        <v>42750</v>
      </c>
      <c r="T6" s="12">
        <f t="shared" si="3"/>
        <v>42751</v>
      </c>
      <c r="U6" s="12">
        <f t="shared" si="3"/>
        <v>42752</v>
      </c>
      <c r="V6" s="12">
        <f t="shared" si="3"/>
        <v>42753</v>
      </c>
      <c r="W6" s="13">
        <f t="shared" si="3"/>
        <v>42754</v>
      </c>
      <c r="X6" s="14">
        <f t="shared" si="3"/>
        <v>42755</v>
      </c>
      <c r="Y6" s="12">
        <f t="shared" si="3"/>
        <v>42756</v>
      </c>
      <c r="Z6" s="12">
        <f t="shared" si="3"/>
        <v>42757</v>
      </c>
      <c r="AA6" s="12">
        <f t="shared" si="3"/>
        <v>42758</v>
      </c>
      <c r="AB6" s="12">
        <f t="shared" si="3"/>
        <v>42759</v>
      </c>
      <c r="AC6" s="12">
        <f t="shared" si="3"/>
        <v>42760</v>
      </c>
      <c r="AD6" s="13">
        <f t="shared" si="3"/>
        <v>42761</v>
      </c>
      <c r="AE6" s="14">
        <f t="shared" si="3"/>
        <v>42762</v>
      </c>
      <c r="AF6" s="15">
        <f t="shared" si="3"/>
        <v>42763</v>
      </c>
      <c r="AG6" s="12">
        <f t="shared" si="3"/>
        <v>42764</v>
      </c>
      <c r="AH6" s="12">
        <f t="shared" si="3"/>
        <v>42765</v>
      </c>
      <c r="AI6" s="12">
        <f t="shared" si="3"/>
        <v>42766</v>
      </c>
      <c r="AJ6" s="12" t="str">
        <f t="shared" si="3"/>
        <v/>
      </c>
      <c r="AK6" s="13" t="str">
        <f t="shared" si="3"/>
        <v/>
      </c>
      <c r="AL6" s="14" t="str">
        <f t="shared" si="3"/>
        <v/>
      </c>
      <c r="AM6" s="27" t="str">
        <f t="shared" si="3"/>
        <v/>
      </c>
      <c r="AN6" s="18" t="str">
        <f>TEXT(B7-1,"b2mm")</f>
        <v>05</v>
      </c>
      <c r="AO6" s="16" t="str">
        <f t="shared" ref="AO6:AO28" si="4">VLOOKUP(VALUE(AN6),$AP$5:$AQ$16,2,FALSE)</f>
        <v>جمادى الأولى</v>
      </c>
      <c r="AP6" s="16">
        <v>2</v>
      </c>
      <c r="AQ6" s="19" t="s">
        <v>8</v>
      </c>
    </row>
    <row r="7" spans="1:43" ht="20.100000000000001" customHeight="1">
      <c r="A7" s="24" t="s">
        <v>17</v>
      </c>
      <c r="B7" s="22">
        <f>DATE($A$3,2,1)</f>
        <v>42767</v>
      </c>
      <c r="C7" s="1" t="str">
        <f>IF($B8=C$1,$B7,"")</f>
        <v/>
      </c>
      <c r="D7" s="2" t="str">
        <f t="shared" ref="D7:I7" si="5">IF(C7="",IF($B8=D$1,$B7,""),C7+1)</f>
        <v/>
      </c>
      <c r="E7" s="2" t="str">
        <f t="shared" si="5"/>
        <v/>
      </c>
      <c r="F7" s="2" t="str">
        <f t="shared" si="5"/>
        <v/>
      </c>
      <c r="G7" s="2" t="str">
        <f t="shared" si="5"/>
        <v/>
      </c>
      <c r="H7" s="2">
        <f t="shared" si="5"/>
        <v>42767</v>
      </c>
      <c r="I7" s="3">
        <f t="shared" si="5"/>
        <v>42768</v>
      </c>
      <c r="J7" s="4">
        <f t="shared" ref="J7:AD7" si="6">I7+1</f>
        <v>42769</v>
      </c>
      <c r="K7" s="5">
        <f t="shared" si="6"/>
        <v>42770</v>
      </c>
      <c r="L7" s="5">
        <f t="shared" si="6"/>
        <v>42771</v>
      </c>
      <c r="M7" s="5">
        <f t="shared" si="6"/>
        <v>42772</v>
      </c>
      <c r="N7" s="5">
        <f t="shared" si="6"/>
        <v>42773</v>
      </c>
      <c r="O7" s="5">
        <f t="shared" si="6"/>
        <v>42774</v>
      </c>
      <c r="P7" s="6">
        <f t="shared" si="6"/>
        <v>42775</v>
      </c>
      <c r="Q7" s="7">
        <f t="shared" si="6"/>
        <v>42776</v>
      </c>
      <c r="R7" s="5">
        <f t="shared" si="6"/>
        <v>42777</v>
      </c>
      <c r="S7" s="5">
        <f t="shared" si="6"/>
        <v>42778</v>
      </c>
      <c r="T7" s="5">
        <f t="shared" si="6"/>
        <v>42779</v>
      </c>
      <c r="U7" s="5">
        <f t="shared" si="6"/>
        <v>42780</v>
      </c>
      <c r="V7" s="5">
        <f t="shared" si="6"/>
        <v>42781</v>
      </c>
      <c r="W7" s="6">
        <f t="shared" si="6"/>
        <v>42782</v>
      </c>
      <c r="X7" s="7">
        <f t="shared" si="6"/>
        <v>42783</v>
      </c>
      <c r="Y7" s="5">
        <f t="shared" si="6"/>
        <v>42784</v>
      </c>
      <c r="Z7" s="5">
        <f t="shared" si="6"/>
        <v>42785</v>
      </c>
      <c r="AA7" s="5">
        <f t="shared" si="6"/>
        <v>42786</v>
      </c>
      <c r="AB7" s="5">
        <f t="shared" si="6"/>
        <v>42787</v>
      </c>
      <c r="AC7" s="5">
        <f t="shared" si="6"/>
        <v>42788</v>
      </c>
      <c r="AD7" s="6">
        <f t="shared" si="6"/>
        <v>42789</v>
      </c>
      <c r="AE7" s="7">
        <f>IF(MONTH(AD7+1)=MONTH($B7)+1,"",AD7+1)</f>
        <v>42790</v>
      </c>
      <c r="AF7" s="8">
        <f t="shared" ref="AF7:AM7" si="7">IF(AE7="","",IF(MONTH(AE7+1)=MONTH($B7)+1,"",AE7+1))</f>
        <v>42791</v>
      </c>
      <c r="AG7" s="5">
        <f t="shared" si="7"/>
        <v>42792</v>
      </c>
      <c r="AH7" s="5">
        <f t="shared" si="7"/>
        <v>42793</v>
      </c>
      <c r="AI7" s="5">
        <f t="shared" si="7"/>
        <v>42794</v>
      </c>
      <c r="AJ7" s="9" t="str">
        <f t="shared" si="7"/>
        <v/>
      </c>
      <c r="AK7" s="6" t="str">
        <f t="shared" si="7"/>
        <v/>
      </c>
      <c r="AL7" s="7" t="str">
        <f t="shared" si="7"/>
        <v/>
      </c>
      <c r="AM7" s="25" t="str">
        <f t="shared" si="7"/>
        <v/>
      </c>
      <c r="AN7" s="17" t="str">
        <f>TEXT(B7,"b2mm")</f>
        <v>05</v>
      </c>
      <c r="AO7" s="16" t="str">
        <f t="shared" si="4"/>
        <v>جمادى الأولى</v>
      </c>
      <c r="AP7" s="16">
        <v>3</v>
      </c>
      <c r="AQ7" s="16" t="s">
        <v>28</v>
      </c>
    </row>
    <row r="8" spans="1:43" ht="20.100000000000001" customHeight="1" thickBot="1">
      <c r="A8" s="26" t="str">
        <f>IF(AN7=AN8,AO7,CONCATENATE(AO7," - ",AO8))</f>
        <v>جمادى الأولى - جمادى الثانية</v>
      </c>
      <c r="B8" s="23">
        <f>WEEKDAY(B7)</f>
        <v>4</v>
      </c>
      <c r="C8" s="10" t="str">
        <f t="shared" ref="C8:AM8" si="8">IF(C7="","",C7)</f>
        <v/>
      </c>
      <c r="D8" s="11" t="str">
        <f t="shared" si="8"/>
        <v/>
      </c>
      <c r="E8" s="12" t="str">
        <f t="shared" si="8"/>
        <v/>
      </c>
      <c r="F8" s="12" t="str">
        <f t="shared" si="8"/>
        <v/>
      </c>
      <c r="G8" s="12" t="str">
        <f t="shared" si="8"/>
        <v/>
      </c>
      <c r="H8" s="12">
        <f t="shared" si="8"/>
        <v>42767</v>
      </c>
      <c r="I8" s="13">
        <f t="shared" si="8"/>
        <v>42768</v>
      </c>
      <c r="J8" s="14">
        <f t="shared" si="8"/>
        <v>42769</v>
      </c>
      <c r="K8" s="12">
        <f t="shared" si="8"/>
        <v>42770</v>
      </c>
      <c r="L8" s="12">
        <f t="shared" si="8"/>
        <v>42771</v>
      </c>
      <c r="M8" s="12">
        <f t="shared" si="8"/>
        <v>42772</v>
      </c>
      <c r="N8" s="12">
        <f t="shared" si="8"/>
        <v>42773</v>
      </c>
      <c r="O8" s="12">
        <f t="shared" si="8"/>
        <v>42774</v>
      </c>
      <c r="P8" s="13">
        <f t="shared" si="8"/>
        <v>42775</v>
      </c>
      <c r="Q8" s="14">
        <f t="shared" si="8"/>
        <v>42776</v>
      </c>
      <c r="R8" s="12">
        <f t="shared" si="8"/>
        <v>42777</v>
      </c>
      <c r="S8" s="12">
        <f t="shared" si="8"/>
        <v>42778</v>
      </c>
      <c r="T8" s="12">
        <f t="shared" si="8"/>
        <v>42779</v>
      </c>
      <c r="U8" s="12">
        <f t="shared" si="8"/>
        <v>42780</v>
      </c>
      <c r="V8" s="12">
        <f t="shared" si="8"/>
        <v>42781</v>
      </c>
      <c r="W8" s="13">
        <f t="shared" si="8"/>
        <v>42782</v>
      </c>
      <c r="X8" s="14">
        <f t="shared" si="8"/>
        <v>42783</v>
      </c>
      <c r="Y8" s="12">
        <f t="shared" si="8"/>
        <v>42784</v>
      </c>
      <c r="Z8" s="12">
        <f t="shared" si="8"/>
        <v>42785</v>
      </c>
      <c r="AA8" s="12">
        <f t="shared" si="8"/>
        <v>42786</v>
      </c>
      <c r="AB8" s="12">
        <f t="shared" si="8"/>
        <v>42787</v>
      </c>
      <c r="AC8" s="12">
        <f t="shared" si="8"/>
        <v>42788</v>
      </c>
      <c r="AD8" s="13">
        <f t="shared" si="8"/>
        <v>42789</v>
      </c>
      <c r="AE8" s="14">
        <f t="shared" si="8"/>
        <v>42790</v>
      </c>
      <c r="AF8" s="15">
        <f t="shared" si="8"/>
        <v>42791</v>
      </c>
      <c r="AG8" s="12">
        <f t="shared" si="8"/>
        <v>42792</v>
      </c>
      <c r="AH8" s="12">
        <f t="shared" si="8"/>
        <v>42793</v>
      </c>
      <c r="AI8" s="12">
        <f t="shared" si="8"/>
        <v>42794</v>
      </c>
      <c r="AJ8" s="12" t="str">
        <f t="shared" si="8"/>
        <v/>
      </c>
      <c r="AK8" s="13" t="str">
        <f t="shared" si="8"/>
        <v/>
      </c>
      <c r="AL8" s="14" t="str">
        <f t="shared" si="8"/>
        <v/>
      </c>
      <c r="AM8" s="27" t="str">
        <f t="shared" si="8"/>
        <v/>
      </c>
      <c r="AN8" s="18" t="str">
        <f>TEXT(B9-1,"b2mm")</f>
        <v>06</v>
      </c>
      <c r="AO8" s="16" t="str">
        <f t="shared" si="4"/>
        <v>جمادى الثانية</v>
      </c>
      <c r="AP8" s="16">
        <v>4</v>
      </c>
      <c r="AQ8" s="16" t="s">
        <v>29</v>
      </c>
    </row>
    <row r="9" spans="1:43" ht="20.100000000000001" customHeight="1">
      <c r="A9" s="24" t="s">
        <v>18</v>
      </c>
      <c r="B9" s="22">
        <f>DATE($A$3,3,1)</f>
        <v>42795</v>
      </c>
      <c r="C9" s="1" t="str">
        <f>IF($B10=C$1,$B9,"")</f>
        <v/>
      </c>
      <c r="D9" s="2" t="str">
        <f t="shared" ref="D9:I9" si="9">IF(C9="",IF($B10=D$1,$B9,""),C9+1)</f>
        <v/>
      </c>
      <c r="E9" s="2" t="str">
        <f t="shared" si="9"/>
        <v/>
      </c>
      <c r="F9" s="2" t="str">
        <f t="shared" si="9"/>
        <v/>
      </c>
      <c r="G9" s="2" t="str">
        <f t="shared" si="9"/>
        <v/>
      </c>
      <c r="H9" s="2">
        <f t="shared" si="9"/>
        <v>42795</v>
      </c>
      <c r="I9" s="3">
        <f t="shared" si="9"/>
        <v>42796</v>
      </c>
      <c r="J9" s="4">
        <f t="shared" ref="J9:AD9" si="10">I9+1</f>
        <v>42797</v>
      </c>
      <c r="K9" s="5">
        <f t="shared" si="10"/>
        <v>42798</v>
      </c>
      <c r="L9" s="5">
        <f t="shared" si="10"/>
        <v>42799</v>
      </c>
      <c r="M9" s="5">
        <f t="shared" si="10"/>
        <v>42800</v>
      </c>
      <c r="N9" s="5">
        <f t="shared" si="10"/>
        <v>42801</v>
      </c>
      <c r="O9" s="5">
        <f t="shared" si="10"/>
        <v>42802</v>
      </c>
      <c r="P9" s="6">
        <f t="shared" si="10"/>
        <v>42803</v>
      </c>
      <c r="Q9" s="7">
        <f t="shared" si="10"/>
        <v>42804</v>
      </c>
      <c r="R9" s="5">
        <f t="shared" si="10"/>
        <v>42805</v>
      </c>
      <c r="S9" s="5">
        <f t="shared" si="10"/>
        <v>42806</v>
      </c>
      <c r="T9" s="5">
        <f t="shared" si="10"/>
        <v>42807</v>
      </c>
      <c r="U9" s="5">
        <f t="shared" si="10"/>
        <v>42808</v>
      </c>
      <c r="V9" s="5">
        <f t="shared" si="10"/>
        <v>42809</v>
      </c>
      <c r="W9" s="6">
        <f t="shared" si="10"/>
        <v>42810</v>
      </c>
      <c r="X9" s="7">
        <f t="shared" si="10"/>
        <v>42811</v>
      </c>
      <c r="Y9" s="5">
        <f t="shared" si="10"/>
        <v>42812</v>
      </c>
      <c r="Z9" s="5">
        <f t="shared" si="10"/>
        <v>42813</v>
      </c>
      <c r="AA9" s="5">
        <f t="shared" si="10"/>
        <v>42814</v>
      </c>
      <c r="AB9" s="5">
        <f t="shared" si="10"/>
        <v>42815</v>
      </c>
      <c r="AC9" s="5">
        <f t="shared" si="10"/>
        <v>42816</v>
      </c>
      <c r="AD9" s="6">
        <f t="shared" si="10"/>
        <v>42817</v>
      </c>
      <c r="AE9" s="7">
        <f>IF(MONTH(AD9+1)=MONTH($B9)+1,"",AD9+1)</f>
        <v>42818</v>
      </c>
      <c r="AF9" s="8">
        <f t="shared" ref="AF9:AM9" si="11">IF(AE9="","",IF(MONTH(AE9+1)=MONTH($B9)+1,"",AE9+1))</f>
        <v>42819</v>
      </c>
      <c r="AG9" s="5">
        <f t="shared" si="11"/>
        <v>42820</v>
      </c>
      <c r="AH9" s="5">
        <f t="shared" si="11"/>
        <v>42821</v>
      </c>
      <c r="AI9" s="5">
        <f t="shared" si="11"/>
        <v>42822</v>
      </c>
      <c r="AJ9" s="9">
        <f t="shared" si="11"/>
        <v>42823</v>
      </c>
      <c r="AK9" s="6">
        <f t="shared" si="11"/>
        <v>42824</v>
      </c>
      <c r="AL9" s="7">
        <f t="shared" si="11"/>
        <v>42825</v>
      </c>
      <c r="AM9" s="25" t="str">
        <f t="shared" si="11"/>
        <v/>
      </c>
      <c r="AN9" s="17" t="str">
        <f>TEXT(B9,"b2mm")</f>
        <v>06</v>
      </c>
      <c r="AO9" s="16" t="str">
        <f t="shared" si="4"/>
        <v>جمادى الثانية</v>
      </c>
      <c r="AP9" s="16">
        <v>5</v>
      </c>
      <c r="AQ9" s="16" t="s">
        <v>9</v>
      </c>
    </row>
    <row r="10" spans="1:43" ht="20.100000000000001" customHeight="1" thickBot="1">
      <c r="A10" s="26" t="str">
        <f>IF(AN9=AN10,AO9,CONCATENATE(AO9," - ",AO10))</f>
        <v>جمادى الثانية - رجب</v>
      </c>
      <c r="B10" s="23">
        <f>WEEKDAY(B9)</f>
        <v>4</v>
      </c>
      <c r="C10" s="10" t="str">
        <f t="shared" ref="C10:AM10" si="12">IF(C9="","",C9)</f>
        <v/>
      </c>
      <c r="D10" s="11" t="str">
        <f t="shared" si="12"/>
        <v/>
      </c>
      <c r="E10" s="12" t="str">
        <f t="shared" si="12"/>
        <v/>
      </c>
      <c r="F10" s="12" t="str">
        <f t="shared" si="12"/>
        <v/>
      </c>
      <c r="G10" s="12" t="str">
        <f t="shared" si="12"/>
        <v/>
      </c>
      <c r="H10" s="12">
        <f t="shared" si="12"/>
        <v>42795</v>
      </c>
      <c r="I10" s="13">
        <f t="shared" si="12"/>
        <v>42796</v>
      </c>
      <c r="J10" s="14">
        <f t="shared" si="12"/>
        <v>42797</v>
      </c>
      <c r="K10" s="12">
        <f t="shared" si="12"/>
        <v>42798</v>
      </c>
      <c r="L10" s="12">
        <f t="shared" si="12"/>
        <v>42799</v>
      </c>
      <c r="M10" s="12">
        <f t="shared" si="12"/>
        <v>42800</v>
      </c>
      <c r="N10" s="12">
        <f t="shared" si="12"/>
        <v>42801</v>
      </c>
      <c r="O10" s="12">
        <f t="shared" si="12"/>
        <v>42802</v>
      </c>
      <c r="P10" s="13">
        <f t="shared" si="12"/>
        <v>42803</v>
      </c>
      <c r="Q10" s="14">
        <f t="shared" si="12"/>
        <v>42804</v>
      </c>
      <c r="R10" s="12">
        <f t="shared" si="12"/>
        <v>42805</v>
      </c>
      <c r="S10" s="12">
        <f t="shared" si="12"/>
        <v>42806</v>
      </c>
      <c r="T10" s="12">
        <f t="shared" si="12"/>
        <v>42807</v>
      </c>
      <c r="U10" s="12">
        <f t="shared" si="12"/>
        <v>42808</v>
      </c>
      <c r="V10" s="12">
        <f t="shared" si="12"/>
        <v>42809</v>
      </c>
      <c r="W10" s="13">
        <f t="shared" si="12"/>
        <v>42810</v>
      </c>
      <c r="X10" s="14">
        <f t="shared" si="12"/>
        <v>42811</v>
      </c>
      <c r="Y10" s="12">
        <f t="shared" si="12"/>
        <v>42812</v>
      </c>
      <c r="Z10" s="12">
        <f t="shared" si="12"/>
        <v>42813</v>
      </c>
      <c r="AA10" s="12">
        <f t="shared" si="12"/>
        <v>42814</v>
      </c>
      <c r="AB10" s="12">
        <f t="shared" si="12"/>
        <v>42815</v>
      </c>
      <c r="AC10" s="12">
        <f t="shared" si="12"/>
        <v>42816</v>
      </c>
      <c r="AD10" s="13">
        <f t="shared" si="12"/>
        <v>42817</v>
      </c>
      <c r="AE10" s="14">
        <f t="shared" si="12"/>
        <v>42818</v>
      </c>
      <c r="AF10" s="15">
        <f t="shared" si="12"/>
        <v>42819</v>
      </c>
      <c r="AG10" s="12">
        <f t="shared" si="12"/>
        <v>42820</v>
      </c>
      <c r="AH10" s="12">
        <f t="shared" si="12"/>
        <v>42821</v>
      </c>
      <c r="AI10" s="12">
        <f t="shared" si="12"/>
        <v>42822</v>
      </c>
      <c r="AJ10" s="12">
        <f t="shared" si="12"/>
        <v>42823</v>
      </c>
      <c r="AK10" s="13">
        <f t="shared" si="12"/>
        <v>42824</v>
      </c>
      <c r="AL10" s="14">
        <f t="shared" si="12"/>
        <v>42825</v>
      </c>
      <c r="AM10" s="27" t="str">
        <f t="shared" si="12"/>
        <v/>
      </c>
      <c r="AN10" s="18" t="str">
        <f>TEXT(B11-1,"b2mm")</f>
        <v>07</v>
      </c>
      <c r="AO10" s="16" t="str">
        <f t="shared" si="4"/>
        <v>رجب</v>
      </c>
      <c r="AP10" s="16">
        <v>6</v>
      </c>
      <c r="AQ10" s="16" t="s">
        <v>30</v>
      </c>
    </row>
    <row r="11" spans="1:43" ht="20.100000000000001" customHeight="1">
      <c r="A11" s="24" t="s">
        <v>19</v>
      </c>
      <c r="B11" s="22">
        <f>DATE($A$3,4,1)</f>
        <v>42826</v>
      </c>
      <c r="C11" s="1" t="str">
        <f>IF($B12=C$1,$B11,"")</f>
        <v/>
      </c>
      <c r="D11" s="2">
        <f t="shared" ref="D11:I11" si="13">IF(C11="",IF($B12=D$1,$B11,""),C11+1)</f>
        <v>42826</v>
      </c>
      <c r="E11" s="2">
        <f t="shared" si="13"/>
        <v>42827</v>
      </c>
      <c r="F11" s="2">
        <f t="shared" si="13"/>
        <v>42828</v>
      </c>
      <c r="G11" s="2">
        <f t="shared" si="13"/>
        <v>42829</v>
      </c>
      <c r="H11" s="2">
        <f t="shared" si="13"/>
        <v>42830</v>
      </c>
      <c r="I11" s="3">
        <f t="shared" si="13"/>
        <v>42831</v>
      </c>
      <c r="J11" s="4">
        <f t="shared" ref="J11:AD11" si="14">I11+1</f>
        <v>42832</v>
      </c>
      <c r="K11" s="5">
        <f t="shared" si="14"/>
        <v>42833</v>
      </c>
      <c r="L11" s="5">
        <f t="shared" si="14"/>
        <v>42834</v>
      </c>
      <c r="M11" s="5">
        <f t="shared" si="14"/>
        <v>42835</v>
      </c>
      <c r="N11" s="5">
        <f t="shared" si="14"/>
        <v>42836</v>
      </c>
      <c r="O11" s="5">
        <f t="shared" si="14"/>
        <v>42837</v>
      </c>
      <c r="P11" s="6">
        <f t="shared" si="14"/>
        <v>42838</v>
      </c>
      <c r="Q11" s="7">
        <f t="shared" si="14"/>
        <v>42839</v>
      </c>
      <c r="R11" s="5">
        <f t="shared" si="14"/>
        <v>42840</v>
      </c>
      <c r="S11" s="5">
        <f t="shared" si="14"/>
        <v>42841</v>
      </c>
      <c r="T11" s="5">
        <f t="shared" si="14"/>
        <v>42842</v>
      </c>
      <c r="U11" s="5">
        <f t="shared" si="14"/>
        <v>42843</v>
      </c>
      <c r="V11" s="5">
        <f t="shared" si="14"/>
        <v>42844</v>
      </c>
      <c r="W11" s="6">
        <f t="shared" si="14"/>
        <v>42845</v>
      </c>
      <c r="X11" s="7">
        <f t="shared" si="14"/>
        <v>42846</v>
      </c>
      <c r="Y11" s="5">
        <f t="shared" si="14"/>
        <v>42847</v>
      </c>
      <c r="Z11" s="5">
        <f t="shared" si="14"/>
        <v>42848</v>
      </c>
      <c r="AA11" s="5">
        <f t="shared" si="14"/>
        <v>42849</v>
      </c>
      <c r="AB11" s="5">
        <f t="shared" si="14"/>
        <v>42850</v>
      </c>
      <c r="AC11" s="5">
        <f t="shared" si="14"/>
        <v>42851</v>
      </c>
      <c r="AD11" s="6">
        <f t="shared" si="14"/>
        <v>42852</v>
      </c>
      <c r="AE11" s="7">
        <f>IF(MONTH(AD11+1)=MONTH($B11)+1,"",AD11+1)</f>
        <v>42853</v>
      </c>
      <c r="AF11" s="8">
        <f t="shared" ref="AF11:AM11" si="15">IF(AE11="","",IF(MONTH(AE11+1)=MONTH($B11)+1,"",AE11+1))</f>
        <v>42854</v>
      </c>
      <c r="AG11" s="5">
        <f t="shared" si="15"/>
        <v>42855</v>
      </c>
      <c r="AH11" s="5" t="str">
        <f t="shared" si="15"/>
        <v/>
      </c>
      <c r="AI11" s="5" t="str">
        <f t="shared" si="15"/>
        <v/>
      </c>
      <c r="AJ11" s="9" t="str">
        <f t="shared" si="15"/>
        <v/>
      </c>
      <c r="AK11" s="6" t="str">
        <f t="shared" si="15"/>
        <v/>
      </c>
      <c r="AL11" s="7" t="str">
        <f t="shared" si="15"/>
        <v/>
      </c>
      <c r="AM11" s="25" t="str">
        <f t="shared" si="15"/>
        <v/>
      </c>
      <c r="AN11" s="17" t="str">
        <f>TEXT(B11,"b2mm")</f>
        <v>07</v>
      </c>
      <c r="AO11" s="16" t="str">
        <f t="shared" si="4"/>
        <v>رجب</v>
      </c>
      <c r="AP11" s="16">
        <v>7</v>
      </c>
      <c r="AQ11" s="16" t="s">
        <v>10</v>
      </c>
    </row>
    <row r="12" spans="1:43" ht="20.100000000000001" customHeight="1" thickBot="1">
      <c r="A12" s="26" t="str">
        <f>IF(AN11=AN12,AO11,CONCATENATE(AO11," - ",AO12))</f>
        <v>رجب - شعبان</v>
      </c>
      <c r="B12" s="23">
        <f>WEEKDAY(B11)</f>
        <v>7</v>
      </c>
      <c r="C12" s="10" t="str">
        <f t="shared" ref="C12:AM12" si="16">IF(C11="","",C11)</f>
        <v/>
      </c>
      <c r="D12" s="11">
        <f t="shared" si="16"/>
        <v>42826</v>
      </c>
      <c r="E12" s="12">
        <f t="shared" si="16"/>
        <v>42827</v>
      </c>
      <c r="F12" s="12">
        <f t="shared" si="16"/>
        <v>42828</v>
      </c>
      <c r="G12" s="12">
        <f t="shared" si="16"/>
        <v>42829</v>
      </c>
      <c r="H12" s="12">
        <f t="shared" si="16"/>
        <v>42830</v>
      </c>
      <c r="I12" s="13">
        <f t="shared" si="16"/>
        <v>42831</v>
      </c>
      <c r="J12" s="14">
        <f t="shared" si="16"/>
        <v>42832</v>
      </c>
      <c r="K12" s="12">
        <f t="shared" si="16"/>
        <v>42833</v>
      </c>
      <c r="L12" s="12">
        <f t="shared" si="16"/>
        <v>42834</v>
      </c>
      <c r="M12" s="12">
        <f t="shared" si="16"/>
        <v>42835</v>
      </c>
      <c r="N12" s="12">
        <f t="shared" si="16"/>
        <v>42836</v>
      </c>
      <c r="O12" s="12">
        <f t="shared" si="16"/>
        <v>42837</v>
      </c>
      <c r="P12" s="13">
        <f t="shared" si="16"/>
        <v>42838</v>
      </c>
      <c r="Q12" s="14">
        <f t="shared" si="16"/>
        <v>42839</v>
      </c>
      <c r="R12" s="12">
        <f t="shared" si="16"/>
        <v>42840</v>
      </c>
      <c r="S12" s="12">
        <f t="shared" si="16"/>
        <v>42841</v>
      </c>
      <c r="T12" s="12">
        <f t="shared" si="16"/>
        <v>42842</v>
      </c>
      <c r="U12" s="12">
        <f t="shared" si="16"/>
        <v>42843</v>
      </c>
      <c r="V12" s="12">
        <f t="shared" si="16"/>
        <v>42844</v>
      </c>
      <c r="W12" s="13">
        <f t="shared" si="16"/>
        <v>42845</v>
      </c>
      <c r="X12" s="14">
        <f t="shared" si="16"/>
        <v>42846</v>
      </c>
      <c r="Y12" s="12">
        <f t="shared" si="16"/>
        <v>42847</v>
      </c>
      <c r="Z12" s="12">
        <f t="shared" si="16"/>
        <v>42848</v>
      </c>
      <c r="AA12" s="12">
        <f t="shared" si="16"/>
        <v>42849</v>
      </c>
      <c r="AB12" s="12">
        <f t="shared" si="16"/>
        <v>42850</v>
      </c>
      <c r="AC12" s="12">
        <f t="shared" si="16"/>
        <v>42851</v>
      </c>
      <c r="AD12" s="13">
        <f t="shared" si="16"/>
        <v>42852</v>
      </c>
      <c r="AE12" s="14">
        <f t="shared" si="16"/>
        <v>42853</v>
      </c>
      <c r="AF12" s="15">
        <f t="shared" si="16"/>
        <v>42854</v>
      </c>
      <c r="AG12" s="12">
        <f t="shared" si="16"/>
        <v>42855</v>
      </c>
      <c r="AH12" s="12" t="str">
        <f t="shared" si="16"/>
        <v/>
      </c>
      <c r="AI12" s="12" t="str">
        <f t="shared" si="16"/>
        <v/>
      </c>
      <c r="AJ12" s="12" t="str">
        <f t="shared" si="16"/>
        <v/>
      </c>
      <c r="AK12" s="13" t="str">
        <f t="shared" si="16"/>
        <v/>
      </c>
      <c r="AL12" s="14" t="str">
        <f t="shared" si="16"/>
        <v/>
      </c>
      <c r="AM12" s="27" t="str">
        <f t="shared" si="16"/>
        <v/>
      </c>
      <c r="AN12" s="18" t="str">
        <f>TEXT(B13-1,"b2mm")</f>
        <v>08</v>
      </c>
      <c r="AO12" s="16" t="str">
        <f t="shared" si="4"/>
        <v>شعبان</v>
      </c>
      <c r="AP12" s="16">
        <v>8</v>
      </c>
      <c r="AQ12" s="16" t="s">
        <v>11</v>
      </c>
    </row>
    <row r="13" spans="1:43" ht="20.100000000000001" customHeight="1">
      <c r="A13" s="24" t="s">
        <v>20</v>
      </c>
      <c r="B13" s="22">
        <f>DATE($A$3,5,1)</f>
        <v>42856</v>
      </c>
      <c r="C13" s="1" t="str">
        <f>IF($B14=C$1,$B13,"")</f>
        <v/>
      </c>
      <c r="D13" s="2" t="str">
        <f t="shared" ref="D13:I13" si="17">IF(C13="",IF($B14=D$1,$B13,""),C13+1)</f>
        <v/>
      </c>
      <c r="E13" s="2" t="str">
        <f t="shared" si="17"/>
        <v/>
      </c>
      <c r="F13" s="2">
        <f t="shared" si="17"/>
        <v>42856</v>
      </c>
      <c r="G13" s="2">
        <f t="shared" si="17"/>
        <v>42857</v>
      </c>
      <c r="H13" s="2">
        <f t="shared" si="17"/>
        <v>42858</v>
      </c>
      <c r="I13" s="3">
        <f t="shared" si="17"/>
        <v>42859</v>
      </c>
      <c r="J13" s="4">
        <f t="shared" ref="J13:AD13" si="18">I13+1</f>
        <v>42860</v>
      </c>
      <c r="K13" s="5">
        <f t="shared" si="18"/>
        <v>42861</v>
      </c>
      <c r="L13" s="5">
        <f t="shared" si="18"/>
        <v>42862</v>
      </c>
      <c r="M13" s="5">
        <f t="shared" si="18"/>
        <v>42863</v>
      </c>
      <c r="N13" s="5">
        <f t="shared" si="18"/>
        <v>42864</v>
      </c>
      <c r="O13" s="5">
        <f t="shared" si="18"/>
        <v>42865</v>
      </c>
      <c r="P13" s="6">
        <f t="shared" si="18"/>
        <v>42866</v>
      </c>
      <c r="Q13" s="7">
        <f t="shared" si="18"/>
        <v>42867</v>
      </c>
      <c r="R13" s="5">
        <f t="shared" si="18"/>
        <v>42868</v>
      </c>
      <c r="S13" s="5">
        <f t="shared" si="18"/>
        <v>42869</v>
      </c>
      <c r="T13" s="5">
        <f t="shared" si="18"/>
        <v>42870</v>
      </c>
      <c r="U13" s="5">
        <f t="shared" si="18"/>
        <v>42871</v>
      </c>
      <c r="V13" s="5">
        <f t="shared" si="18"/>
        <v>42872</v>
      </c>
      <c r="W13" s="6">
        <f t="shared" si="18"/>
        <v>42873</v>
      </c>
      <c r="X13" s="7">
        <f t="shared" si="18"/>
        <v>42874</v>
      </c>
      <c r="Y13" s="5">
        <f t="shared" si="18"/>
        <v>42875</v>
      </c>
      <c r="Z13" s="5">
        <f t="shared" si="18"/>
        <v>42876</v>
      </c>
      <c r="AA13" s="5">
        <f t="shared" si="18"/>
        <v>42877</v>
      </c>
      <c r="AB13" s="5">
        <f t="shared" si="18"/>
        <v>42878</v>
      </c>
      <c r="AC13" s="5">
        <f t="shared" si="18"/>
        <v>42879</v>
      </c>
      <c r="AD13" s="6">
        <f t="shared" si="18"/>
        <v>42880</v>
      </c>
      <c r="AE13" s="7">
        <f>IF(MONTH(AD13+1)=MONTH($B13)+1,"",AD13+1)</f>
        <v>42881</v>
      </c>
      <c r="AF13" s="8">
        <f t="shared" ref="AF13:AM13" si="19">IF(AE13="","",IF(MONTH(AE13+1)=MONTH($B13)+1,"",AE13+1))</f>
        <v>42882</v>
      </c>
      <c r="AG13" s="5">
        <f t="shared" si="19"/>
        <v>42883</v>
      </c>
      <c r="AH13" s="5">
        <f t="shared" si="19"/>
        <v>42884</v>
      </c>
      <c r="AI13" s="5">
        <f t="shared" si="19"/>
        <v>42885</v>
      </c>
      <c r="AJ13" s="9">
        <f t="shared" si="19"/>
        <v>42886</v>
      </c>
      <c r="AK13" s="6" t="str">
        <f t="shared" si="19"/>
        <v/>
      </c>
      <c r="AL13" s="7" t="str">
        <f t="shared" si="19"/>
        <v/>
      </c>
      <c r="AM13" s="25" t="str">
        <f t="shared" si="19"/>
        <v/>
      </c>
      <c r="AN13" s="17" t="str">
        <f>TEXT(B13,"b2mm")</f>
        <v>08</v>
      </c>
      <c r="AO13" s="16" t="str">
        <f t="shared" si="4"/>
        <v>شعبان</v>
      </c>
      <c r="AP13" s="16">
        <v>9</v>
      </c>
      <c r="AQ13" s="16" t="s">
        <v>12</v>
      </c>
    </row>
    <row r="14" spans="1:43" ht="20.100000000000001" customHeight="1" thickBot="1">
      <c r="A14" s="26" t="str">
        <f>IF(AN13=AN14,AO13,CONCATENATE(AO13," - ",AO14))</f>
        <v>شعبان - رمضان</v>
      </c>
      <c r="B14" s="23">
        <f>WEEKDAY(B13)</f>
        <v>2</v>
      </c>
      <c r="C14" s="10" t="str">
        <f t="shared" ref="C14:AM14" si="20">IF(C13="","",C13)</f>
        <v/>
      </c>
      <c r="D14" s="11" t="str">
        <f t="shared" si="20"/>
        <v/>
      </c>
      <c r="E14" s="12" t="str">
        <f t="shared" si="20"/>
        <v/>
      </c>
      <c r="F14" s="12">
        <f t="shared" si="20"/>
        <v>42856</v>
      </c>
      <c r="G14" s="12">
        <f t="shared" si="20"/>
        <v>42857</v>
      </c>
      <c r="H14" s="12">
        <f t="shared" si="20"/>
        <v>42858</v>
      </c>
      <c r="I14" s="13">
        <f t="shared" si="20"/>
        <v>42859</v>
      </c>
      <c r="J14" s="14">
        <f t="shared" si="20"/>
        <v>42860</v>
      </c>
      <c r="K14" s="12">
        <f t="shared" si="20"/>
        <v>42861</v>
      </c>
      <c r="L14" s="12">
        <f t="shared" si="20"/>
        <v>42862</v>
      </c>
      <c r="M14" s="12">
        <f t="shared" si="20"/>
        <v>42863</v>
      </c>
      <c r="N14" s="12">
        <f t="shared" si="20"/>
        <v>42864</v>
      </c>
      <c r="O14" s="12">
        <f t="shared" si="20"/>
        <v>42865</v>
      </c>
      <c r="P14" s="13">
        <f t="shared" si="20"/>
        <v>42866</v>
      </c>
      <c r="Q14" s="14">
        <f t="shared" si="20"/>
        <v>42867</v>
      </c>
      <c r="R14" s="12">
        <f t="shared" si="20"/>
        <v>42868</v>
      </c>
      <c r="S14" s="12">
        <f t="shared" si="20"/>
        <v>42869</v>
      </c>
      <c r="T14" s="12">
        <f t="shared" si="20"/>
        <v>42870</v>
      </c>
      <c r="U14" s="12">
        <f t="shared" si="20"/>
        <v>42871</v>
      </c>
      <c r="V14" s="12">
        <f t="shared" si="20"/>
        <v>42872</v>
      </c>
      <c r="W14" s="13">
        <f t="shared" si="20"/>
        <v>42873</v>
      </c>
      <c r="X14" s="14">
        <f t="shared" si="20"/>
        <v>42874</v>
      </c>
      <c r="Y14" s="12">
        <f t="shared" si="20"/>
        <v>42875</v>
      </c>
      <c r="Z14" s="12">
        <f t="shared" si="20"/>
        <v>42876</v>
      </c>
      <c r="AA14" s="12">
        <f t="shared" si="20"/>
        <v>42877</v>
      </c>
      <c r="AB14" s="12">
        <f t="shared" si="20"/>
        <v>42878</v>
      </c>
      <c r="AC14" s="12">
        <f t="shared" si="20"/>
        <v>42879</v>
      </c>
      <c r="AD14" s="13">
        <f t="shared" si="20"/>
        <v>42880</v>
      </c>
      <c r="AE14" s="14">
        <f t="shared" si="20"/>
        <v>42881</v>
      </c>
      <c r="AF14" s="15">
        <f t="shared" si="20"/>
        <v>42882</v>
      </c>
      <c r="AG14" s="12">
        <f t="shared" si="20"/>
        <v>42883</v>
      </c>
      <c r="AH14" s="12">
        <f t="shared" si="20"/>
        <v>42884</v>
      </c>
      <c r="AI14" s="12">
        <f t="shared" si="20"/>
        <v>42885</v>
      </c>
      <c r="AJ14" s="12">
        <f t="shared" si="20"/>
        <v>42886</v>
      </c>
      <c r="AK14" s="13" t="str">
        <f t="shared" si="20"/>
        <v/>
      </c>
      <c r="AL14" s="14" t="str">
        <f t="shared" si="20"/>
        <v/>
      </c>
      <c r="AM14" s="27" t="str">
        <f t="shared" si="20"/>
        <v/>
      </c>
      <c r="AN14" s="18" t="str">
        <f>TEXT(B15-1,"b2mm")</f>
        <v>09</v>
      </c>
      <c r="AO14" s="16" t="str">
        <f t="shared" si="4"/>
        <v>رمضان</v>
      </c>
      <c r="AP14" s="16">
        <v>10</v>
      </c>
      <c r="AQ14" s="16" t="s">
        <v>13</v>
      </c>
    </row>
    <row r="15" spans="1:43" ht="20.100000000000001" customHeight="1">
      <c r="A15" s="24" t="s">
        <v>21</v>
      </c>
      <c r="B15" s="22">
        <f>DATE($A$3,6,1)</f>
        <v>42887</v>
      </c>
      <c r="C15" s="1" t="str">
        <f>IF($B16=C$1,$B15,"")</f>
        <v/>
      </c>
      <c r="D15" s="2" t="str">
        <f t="shared" ref="D15:I15" si="21">IF(C15="",IF($B16=D$1,$B15,""),C15+1)</f>
        <v/>
      </c>
      <c r="E15" s="2" t="str">
        <f t="shared" si="21"/>
        <v/>
      </c>
      <c r="F15" s="2" t="str">
        <f t="shared" si="21"/>
        <v/>
      </c>
      <c r="G15" s="2" t="str">
        <f t="shared" si="21"/>
        <v/>
      </c>
      <c r="H15" s="2" t="str">
        <f t="shared" si="21"/>
        <v/>
      </c>
      <c r="I15" s="3">
        <f t="shared" si="21"/>
        <v>42887</v>
      </c>
      <c r="J15" s="4">
        <f t="shared" ref="J15:AD15" si="22">I15+1</f>
        <v>42888</v>
      </c>
      <c r="K15" s="5">
        <f t="shared" si="22"/>
        <v>42889</v>
      </c>
      <c r="L15" s="5">
        <f t="shared" si="22"/>
        <v>42890</v>
      </c>
      <c r="M15" s="5">
        <f t="shared" si="22"/>
        <v>42891</v>
      </c>
      <c r="N15" s="5">
        <f t="shared" si="22"/>
        <v>42892</v>
      </c>
      <c r="O15" s="5">
        <f t="shared" si="22"/>
        <v>42893</v>
      </c>
      <c r="P15" s="6">
        <f t="shared" si="22"/>
        <v>42894</v>
      </c>
      <c r="Q15" s="7">
        <f t="shared" si="22"/>
        <v>42895</v>
      </c>
      <c r="R15" s="5">
        <f t="shared" si="22"/>
        <v>42896</v>
      </c>
      <c r="S15" s="5">
        <f t="shared" si="22"/>
        <v>42897</v>
      </c>
      <c r="T15" s="5">
        <f t="shared" si="22"/>
        <v>42898</v>
      </c>
      <c r="U15" s="5">
        <f t="shared" si="22"/>
        <v>42899</v>
      </c>
      <c r="V15" s="5">
        <f t="shared" si="22"/>
        <v>42900</v>
      </c>
      <c r="W15" s="6">
        <f t="shared" si="22"/>
        <v>42901</v>
      </c>
      <c r="X15" s="7">
        <f t="shared" si="22"/>
        <v>42902</v>
      </c>
      <c r="Y15" s="5">
        <f t="shared" si="22"/>
        <v>42903</v>
      </c>
      <c r="Z15" s="5">
        <f t="shared" si="22"/>
        <v>42904</v>
      </c>
      <c r="AA15" s="5">
        <f t="shared" si="22"/>
        <v>42905</v>
      </c>
      <c r="AB15" s="5">
        <f t="shared" si="22"/>
        <v>42906</v>
      </c>
      <c r="AC15" s="5">
        <f t="shared" si="22"/>
        <v>42907</v>
      </c>
      <c r="AD15" s="6">
        <f t="shared" si="22"/>
        <v>42908</v>
      </c>
      <c r="AE15" s="7">
        <f>IF(MONTH(AD15+1)=MONTH($B15)+1,"",AD15+1)</f>
        <v>42909</v>
      </c>
      <c r="AF15" s="8">
        <f t="shared" ref="AF15:AM15" si="23">IF(AE15="","",IF(MONTH(AE15+1)=MONTH($B15)+1,"",AE15+1))</f>
        <v>42910</v>
      </c>
      <c r="AG15" s="5">
        <f t="shared" si="23"/>
        <v>42911</v>
      </c>
      <c r="AH15" s="5">
        <f t="shared" si="23"/>
        <v>42912</v>
      </c>
      <c r="AI15" s="5">
        <f t="shared" si="23"/>
        <v>42913</v>
      </c>
      <c r="AJ15" s="9">
        <f t="shared" si="23"/>
        <v>42914</v>
      </c>
      <c r="AK15" s="6">
        <f t="shared" si="23"/>
        <v>42915</v>
      </c>
      <c r="AL15" s="7">
        <f t="shared" si="23"/>
        <v>42916</v>
      </c>
      <c r="AM15" s="25" t="str">
        <f t="shared" si="23"/>
        <v/>
      </c>
      <c r="AN15" s="17" t="str">
        <f>TEXT(B15,"b2mm")</f>
        <v>09</v>
      </c>
      <c r="AO15" s="16" t="str">
        <f t="shared" si="4"/>
        <v>رمضان</v>
      </c>
      <c r="AP15" s="16">
        <v>11</v>
      </c>
      <c r="AQ15" s="16" t="s">
        <v>14</v>
      </c>
    </row>
    <row r="16" spans="1:43" ht="20.100000000000001" customHeight="1" thickBot="1">
      <c r="A16" s="26" t="str">
        <f>IF(AN15=AN16,AO15,CONCATENATE(AO15," - ",AO16))</f>
        <v>رمضان - شوال</v>
      </c>
      <c r="B16" s="23">
        <f>WEEKDAY(B15)</f>
        <v>5</v>
      </c>
      <c r="C16" s="10" t="str">
        <f t="shared" ref="C16:AM16" si="24">IF(C15="","",C15)</f>
        <v/>
      </c>
      <c r="D16" s="11" t="str">
        <f t="shared" si="24"/>
        <v/>
      </c>
      <c r="E16" s="12" t="str">
        <f t="shared" si="24"/>
        <v/>
      </c>
      <c r="F16" s="12" t="str">
        <f t="shared" si="24"/>
        <v/>
      </c>
      <c r="G16" s="12" t="str">
        <f t="shared" si="24"/>
        <v/>
      </c>
      <c r="H16" s="12" t="str">
        <f t="shared" si="24"/>
        <v/>
      </c>
      <c r="I16" s="13">
        <f t="shared" si="24"/>
        <v>42887</v>
      </c>
      <c r="J16" s="14">
        <f t="shared" si="24"/>
        <v>42888</v>
      </c>
      <c r="K16" s="12">
        <f t="shared" si="24"/>
        <v>42889</v>
      </c>
      <c r="L16" s="12">
        <f t="shared" si="24"/>
        <v>42890</v>
      </c>
      <c r="M16" s="12">
        <f t="shared" si="24"/>
        <v>42891</v>
      </c>
      <c r="N16" s="12">
        <f t="shared" si="24"/>
        <v>42892</v>
      </c>
      <c r="O16" s="12">
        <f t="shared" si="24"/>
        <v>42893</v>
      </c>
      <c r="P16" s="13">
        <f t="shared" si="24"/>
        <v>42894</v>
      </c>
      <c r="Q16" s="14">
        <f t="shared" si="24"/>
        <v>42895</v>
      </c>
      <c r="R16" s="12">
        <f t="shared" si="24"/>
        <v>42896</v>
      </c>
      <c r="S16" s="12">
        <f t="shared" si="24"/>
        <v>42897</v>
      </c>
      <c r="T16" s="12">
        <f t="shared" si="24"/>
        <v>42898</v>
      </c>
      <c r="U16" s="12">
        <f t="shared" si="24"/>
        <v>42899</v>
      </c>
      <c r="V16" s="12">
        <f t="shared" si="24"/>
        <v>42900</v>
      </c>
      <c r="W16" s="13">
        <f t="shared" si="24"/>
        <v>42901</v>
      </c>
      <c r="X16" s="14">
        <f t="shared" si="24"/>
        <v>42902</v>
      </c>
      <c r="Y16" s="12">
        <f t="shared" si="24"/>
        <v>42903</v>
      </c>
      <c r="Z16" s="12">
        <f t="shared" si="24"/>
        <v>42904</v>
      </c>
      <c r="AA16" s="12">
        <f t="shared" si="24"/>
        <v>42905</v>
      </c>
      <c r="AB16" s="12">
        <f t="shared" si="24"/>
        <v>42906</v>
      </c>
      <c r="AC16" s="12">
        <f t="shared" si="24"/>
        <v>42907</v>
      </c>
      <c r="AD16" s="13">
        <f t="shared" si="24"/>
        <v>42908</v>
      </c>
      <c r="AE16" s="14">
        <f t="shared" si="24"/>
        <v>42909</v>
      </c>
      <c r="AF16" s="15">
        <f t="shared" si="24"/>
        <v>42910</v>
      </c>
      <c r="AG16" s="12">
        <f t="shared" si="24"/>
        <v>42911</v>
      </c>
      <c r="AH16" s="12">
        <f t="shared" si="24"/>
        <v>42912</v>
      </c>
      <c r="AI16" s="12">
        <f t="shared" si="24"/>
        <v>42913</v>
      </c>
      <c r="AJ16" s="12">
        <f t="shared" si="24"/>
        <v>42914</v>
      </c>
      <c r="AK16" s="13">
        <f t="shared" si="24"/>
        <v>42915</v>
      </c>
      <c r="AL16" s="14">
        <f t="shared" si="24"/>
        <v>42916</v>
      </c>
      <c r="AM16" s="27" t="str">
        <f t="shared" si="24"/>
        <v/>
      </c>
      <c r="AN16" s="18" t="str">
        <f>TEXT(B17-1,"b2mm")</f>
        <v>10</v>
      </c>
      <c r="AO16" s="16" t="str">
        <f t="shared" si="4"/>
        <v>شوال</v>
      </c>
      <c r="AP16" s="16">
        <v>12</v>
      </c>
      <c r="AQ16" s="16" t="s">
        <v>15</v>
      </c>
    </row>
    <row r="17" spans="1:43" ht="20.100000000000001" customHeight="1">
      <c r="A17" s="24" t="s">
        <v>22</v>
      </c>
      <c r="B17" s="22">
        <f>DATE($A$3,7,1)</f>
        <v>42917</v>
      </c>
      <c r="C17" s="1" t="str">
        <f>IF($B18=C$1,$B17,"")</f>
        <v/>
      </c>
      <c r="D17" s="2">
        <f t="shared" ref="D17:I17" si="25">IF(C17="",IF($B18=D$1,$B17,""),C17+1)</f>
        <v>42917</v>
      </c>
      <c r="E17" s="2">
        <f t="shared" si="25"/>
        <v>42918</v>
      </c>
      <c r="F17" s="2">
        <f t="shared" si="25"/>
        <v>42919</v>
      </c>
      <c r="G17" s="2">
        <f t="shared" si="25"/>
        <v>42920</v>
      </c>
      <c r="H17" s="2">
        <f t="shared" si="25"/>
        <v>42921</v>
      </c>
      <c r="I17" s="3">
        <f t="shared" si="25"/>
        <v>42922</v>
      </c>
      <c r="J17" s="4">
        <f t="shared" ref="J17:AD17" si="26">I17+1</f>
        <v>42923</v>
      </c>
      <c r="K17" s="5">
        <f t="shared" si="26"/>
        <v>42924</v>
      </c>
      <c r="L17" s="5">
        <f t="shared" si="26"/>
        <v>42925</v>
      </c>
      <c r="M17" s="5">
        <f t="shared" si="26"/>
        <v>42926</v>
      </c>
      <c r="N17" s="5">
        <f t="shared" si="26"/>
        <v>42927</v>
      </c>
      <c r="O17" s="5">
        <f t="shared" si="26"/>
        <v>42928</v>
      </c>
      <c r="P17" s="6">
        <f t="shared" si="26"/>
        <v>42929</v>
      </c>
      <c r="Q17" s="7">
        <f t="shared" si="26"/>
        <v>42930</v>
      </c>
      <c r="R17" s="5">
        <f t="shared" si="26"/>
        <v>42931</v>
      </c>
      <c r="S17" s="5">
        <f t="shared" si="26"/>
        <v>42932</v>
      </c>
      <c r="T17" s="5">
        <f t="shared" si="26"/>
        <v>42933</v>
      </c>
      <c r="U17" s="5">
        <f t="shared" si="26"/>
        <v>42934</v>
      </c>
      <c r="V17" s="5">
        <f t="shared" si="26"/>
        <v>42935</v>
      </c>
      <c r="W17" s="6">
        <f t="shared" si="26"/>
        <v>42936</v>
      </c>
      <c r="X17" s="7">
        <f t="shared" si="26"/>
        <v>42937</v>
      </c>
      <c r="Y17" s="5">
        <f t="shared" si="26"/>
        <v>42938</v>
      </c>
      <c r="Z17" s="5">
        <f t="shared" si="26"/>
        <v>42939</v>
      </c>
      <c r="AA17" s="5">
        <f t="shared" si="26"/>
        <v>42940</v>
      </c>
      <c r="AB17" s="5">
        <f t="shared" si="26"/>
        <v>42941</v>
      </c>
      <c r="AC17" s="5">
        <f t="shared" si="26"/>
        <v>42942</v>
      </c>
      <c r="AD17" s="6">
        <f t="shared" si="26"/>
        <v>42943</v>
      </c>
      <c r="AE17" s="7">
        <f>IF(MONTH(AD17+1)=MONTH($B17)+1,"",AD17+1)</f>
        <v>42944</v>
      </c>
      <c r="AF17" s="8">
        <f t="shared" ref="AF17:AM17" si="27">IF(AE17="","",IF(MONTH(AE17+1)=MONTH($B17)+1,"",AE17+1))</f>
        <v>42945</v>
      </c>
      <c r="AG17" s="5">
        <f t="shared" si="27"/>
        <v>42946</v>
      </c>
      <c r="AH17" s="5">
        <f t="shared" si="27"/>
        <v>42947</v>
      </c>
      <c r="AI17" s="5" t="str">
        <f t="shared" si="27"/>
        <v/>
      </c>
      <c r="AJ17" s="9" t="str">
        <f t="shared" si="27"/>
        <v/>
      </c>
      <c r="AK17" s="6" t="str">
        <f t="shared" si="27"/>
        <v/>
      </c>
      <c r="AL17" s="7" t="str">
        <f t="shared" si="27"/>
        <v/>
      </c>
      <c r="AM17" s="25" t="str">
        <f t="shared" si="27"/>
        <v/>
      </c>
      <c r="AN17" s="17" t="str">
        <f>TEXT(B17,"b2mm")</f>
        <v>10</v>
      </c>
      <c r="AO17" s="16" t="str">
        <f t="shared" si="4"/>
        <v>شوال</v>
      </c>
    </row>
    <row r="18" spans="1:43" ht="20.100000000000001" customHeight="1" thickBot="1">
      <c r="A18" s="26" t="str">
        <f>IF(AN17=AN18,AO17,CONCATENATE(AO17," - ",AO18))</f>
        <v>شوال - ذو القعدة</v>
      </c>
      <c r="B18" s="23">
        <f>WEEKDAY(B17)</f>
        <v>7</v>
      </c>
      <c r="C18" s="10" t="str">
        <f t="shared" ref="C18:AM18" si="28">IF(C17="","",C17)</f>
        <v/>
      </c>
      <c r="D18" s="11">
        <f t="shared" si="28"/>
        <v>42917</v>
      </c>
      <c r="E18" s="12">
        <f t="shared" si="28"/>
        <v>42918</v>
      </c>
      <c r="F18" s="12">
        <f t="shared" si="28"/>
        <v>42919</v>
      </c>
      <c r="G18" s="12">
        <f t="shared" si="28"/>
        <v>42920</v>
      </c>
      <c r="H18" s="12">
        <f t="shared" si="28"/>
        <v>42921</v>
      </c>
      <c r="I18" s="13">
        <f t="shared" si="28"/>
        <v>42922</v>
      </c>
      <c r="J18" s="14">
        <f t="shared" si="28"/>
        <v>42923</v>
      </c>
      <c r="K18" s="12">
        <f t="shared" si="28"/>
        <v>42924</v>
      </c>
      <c r="L18" s="12">
        <f t="shared" si="28"/>
        <v>42925</v>
      </c>
      <c r="M18" s="12">
        <f t="shared" si="28"/>
        <v>42926</v>
      </c>
      <c r="N18" s="12">
        <f t="shared" si="28"/>
        <v>42927</v>
      </c>
      <c r="O18" s="12">
        <f t="shared" si="28"/>
        <v>42928</v>
      </c>
      <c r="P18" s="13">
        <f t="shared" si="28"/>
        <v>42929</v>
      </c>
      <c r="Q18" s="14">
        <f t="shared" si="28"/>
        <v>42930</v>
      </c>
      <c r="R18" s="12">
        <f t="shared" si="28"/>
        <v>42931</v>
      </c>
      <c r="S18" s="12">
        <f t="shared" si="28"/>
        <v>42932</v>
      </c>
      <c r="T18" s="12">
        <f t="shared" si="28"/>
        <v>42933</v>
      </c>
      <c r="U18" s="12">
        <f t="shared" si="28"/>
        <v>42934</v>
      </c>
      <c r="V18" s="12">
        <f t="shared" si="28"/>
        <v>42935</v>
      </c>
      <c r="W18" s="13">
        <f t="shared" si="28"/>
        <v>42936</v>
      </c>
      <c r="X18" s="14">
        <f t="shared" si="28"/>
        <v>42937</v>
      </c>
      <c r="Y18" s="12">
        <f t="shared" si="28"/>
        <v>42938</v>
      </c>
      <c r="Z18" s="12">
        <f t="shared" si="28"/>
        <v>42939</v>
      </c>
      <c r="AA18" s="12">
        <f t="shared" si="28"/>
        <v>42940</v>
      </c>
      <c r="AB18" s="12">
        <f t="shared" si="28"/>
        <v>42941</v>
      </c>
      <c r="AC18" s="12">
        <f t="shared" si="28"/>
        <v>42942</v>
      </c>
      <c r="AD18" s="13">
        <f t="shared" si="28"/>
        <v>42943</v>
      </c>
      <c r="AE18" s="14">
        <f t="shared" si="28"/>
        <v>42944</v>
      </c>
      <c r="AF18" s="15">
        <f t="shared" si="28"/>
        <v>42945</v>
      </c>
      <c r="AG18" s="12">
        <f t="shared" si="28"/>
        <v>42946</v>
      </c>
      <c r="AH18" s="12">
        <f t="shared" si="28"/>
        <v>42947</v>
      </c>
      <c r="AI18" s="12" t="str">
        <f t="shared" si="28"/>
        <v/>
      </c>
      <c r="AJ18" s="12" t="str">
        <f t="shared" si="28"/>
        <v/>
      </c>
      <c r="AK18" s="13" t="str">
        <f t="shared" si="28"/>
        <v/>
      </c>
      <c r="AL18" s="14" t="str">
        <f t="shared" si="28"/>
        <v/>
      </c>
      <c r="AM18" s="27" t="str">
        <f t="shared" si="28"/>
        <v/>
      </c>
      <c r="AN18" s="18" t="str">
        <f>TEXT(B19-1,"b2mm")</f>
        <v>11</v>
      </c>
      <c r="AO18" s="16" t="str">
        <f t="shared" si="4"/>
        <v>ذو القعدة</v>
      </c>
    </row>
    <row r="19" spans="1:43" ht="20.100000000000001" customHeight="1">
      <c r="A19" s="24" t="s">
        <v>23</v>
      </c>
      <c r="B19" s="22">
        <f>DATE($A$3,8,1)</f>
        <v>42948</v>
      </c>
      <c r="C19" s="1" t="str">
        <f>IF($B20=C$1,$B19,"")</f>
        <v/>
      </c>
      <c r="D19" s="2" t="str">
        <f t="shared" ref="D19:I19" si="29">IF(C19="",IF($B20=D$1,$B19,""),C19+1)</f>
        <v/>
      </c>
      <c r="E19" s="2" t="str">
        <f t="shared" si="29"/>
        <v/>
      </c>
      <c r="F19" s="2" t="str">
        <f t="shared" si="29"/>
        <v/>
      </c>
      <c r="G19" s="2">
        <f t="shared" si="29"/>
        <v>42948</v>
      </c>
      <c r="H19" s="2">
        <f t="shared" si="29"/>
        <v>42949</v>
      </c>
      <c r="I19" s="3">
        <f t="shared" si="29"/>
        <v>42950</v>
      </c>
      <c r="J19" s="4">
        <f t="shared" ref="J19:AD19" si="30">I19+1</f>
        <v>42951</v>
      </c>
      <c r="K19" s="5">
        <f t="shared" si="30"/>
        <v>42952</v>
      </c>
      <c r="L19" s="5">
        <f t="shared" si="30"/>
        <v>42953</v>
      </c>
      <c r="M19" s="5">
        <f t="shared" si="30"/>
        <v>42954</v>
      </c>
      <c r="N19" s="5">
        <f t="shared" si="30"/>
        <v>42955</v>
      </c>
      <c r="O19" s="5">
        <f t="shared" si="30"/>
        <v>42956</v>
      </c>
      <c r="P19" s="6">
        <f t="shared" si="30"/>
        <v>42957</v>
      </c>
      <c r="Q19" s="7">
        <f t="shared" si="30"/>
        <v>42958</v>
      </c>
      <c r="R19" s="5">
        <f t="shared" si="30"/>
        <v>42959</v>
      </c>
      <c r="S19" s="5">
        <f t="shared" si="30"/>
        <v>42960</v>
      </c>
      <c r="T19" s="5">
        <f t="shared" si="30"/>
        <v>42961</v>
      </c>
      <c r="U19" s="5">
        <f t="shared" si="30"/>
        <v>42962</v>
      </c>
      <c r="V19" s="5">
        <f t="shared" si="30"/>
        <v>42963</v>
      </c>
      <c r="W19" s="6">
        <f t="shared" si="30"/>
        <v>42964</v>
      </c>
      <c r="X19" s="7">
        <f t="shared" si="30"/>
        <v>42965</v>
      </c>
      <c r="Y19" s="5">
        <f t="shared" si="30"/>
        <v>42966</v>
      </c>
      <c r="Z19" s="5">
        <f t="shared" si="30"/>
        <v>42967</v>
      </c>
      <c r="AA19" s="5">
        <f t="shared" si="30"/>
        <v>42968</v>
      </c>
      <c r="AB19" s="5">
        <f t="shared" si="30"/>
        <v>42969</v>
      </c>
      <c r="AC19" s="5">
        <f t="shared" si="30"/>
        <v>42970</v>
      </c>
      <c r="AD19" s="6">
        <f t="shared" si="30"/>
        <v>42971</v>
      </c>
      <c r="AE19" s="7">
        <f>IF(MONTH(AD19+1)=MONTH($B19)+1,"",AD19+1)</f>
        <v>42972</v>
      </c>
      <c r="AF19" s="8">
        <f t="shared" ref="AF19:AM19" si="31">IF(AE19="","",IF(MONTH(AE19+1)=MONTH($B19)+1,"",AE19+1))</f>
        <v>42973</v>
      </c>
      <c r="AG19" s="5">
        <f t="shared" si="31"/>
        <v>42974</v>
      </c>
      <c r="AH19" s="5">
        <f t="shared" si="31"/>
        <v>42975</v>
      </c>
      <c r="AI19" s="5">
        <f t="shared" si="31"/>
        <v>42976</v>
      </c>
      <c r="AJ19" s="9">
        <f t="shared" si="31"/>
        <v>42977</v>
      </c>
      <c r="AK19" s="6">
        <f t="shared" si="31"/>
        <v>42978</v>
      </c>
      <c r="AL19" s="7" t="str">
        <f t="shared" si="31"/>
        <v/>
      </c>
      <c r="AM19" s="25" t="str">
        <f t="shared" si="31"/>
        <v/>
      </c>
      <c r="AN19" s="17" t="str">
        <f>TEXT(B19,"b2mm")</f>
        <v>11</v>
      </c>
      <c r="AO19" s="16" t="str">
        <f t="shared" si="4"/>
        <v>ذو القعدة</v>
      </c>
    </row>
    <row r="20" spans="1:43" ht="20.100000000000001" customHeight="1" thickBot="1">
      <c r="A20" s="26" t="str">
        <f>IF(AN19=AN20,AO19,CONCATENATE(AO19," - ",AO20))</f>
        <v>ذو القعدة - ذو الحجة</v>
      </c>
      <c r="B20" s="23">
        <f>WEEKDAY(B19)</f>
        <v>3</v>
      </c>
      <c r="C20" s="10" t="str">
        <f t="shared" ref="C20:AM20" si="32">IF(C19="","",C19)</f>
        <v/>
      </c>
      <c r="D20" s="11" t="str">
        <f t="shared" si="32"/>
        <v/>
      </c>
      <c r="E20" s="12" t="str">
        <f t="shared" si="32"/>
        <v/>
      </c>
      <c r="F20" s="12" t="str">
        <f t="shared" si="32"/>
        <v/>
      </c>
      <c r="G20" s="12">
        <f t="shared" si="32"/>
        <v>42948</v>
      </c>
      <c r="H20" s="12">
        <f t="shared" si="32"/>
        <v>42949</v>
      </c>
      <c r="I20" s="13">
        <f t="shared" si="32"/>
        <v>42950</v>
      </c>
      <c r="J20" s="14">
        <f t="shared" si="32"/>
        <v>42951</v>
      </c>
      <c r="K20" s="12">
        <f t="shared" si="32"/>
        <v>42952</v>
      </c>
      <c r="L20" s="12">
        <f t="shared" si="32"/>
        <v>42953</v>
      </c>
      <c r="M20" s="12">
        <f t="shared" si="32"/>
        <v>42954</v>
      </c>
      <c r="N20" s="12">
        <f t="shared" si="32"/>
        <v>42955</v>
      </c>
      <c r="O20" s="12">
        <f t="shared" si="32"/>
        <v>42956</v>
      </c>
      <c r="P20" s="13">
        <f t="shared" si="32"/>
        <v>42957</v>
      </c>
      <c r="Q20" s="14">
        <f t="shared" si="32"/>
        <v>42958</v>
      </c>
      <c r="R20" s="12">
        <f t="shared" si="32"/>
        <v>42959</v>
      </c>
      <c r="S20" s="12">
        <f t="shared" si="32"/>
        <v>42960</v>
      </c>
      <c r="T20" s="12">
        <f t="shared" si="32"/>
        <v>42961</v>
      </c>
      <c r="U20" s="12">
        <f t="shared" si="32"/>
        <v>42962</v>
      </c>
      <c r="V20" s="12">
        <f t="shared" si="32"/>
        <v>42963</v>
      </c>
      <c r="W20" s="13">
        <f t="shared" si="32"/>
        <v>42964</v>
      </c>
      <c r="X20" s="14">
        <f t="shared" si="32"/>
        <v>42965</v>
      </c>
      <c r="Y20" s="12">
        <f t="shared" si="32"/>
        <v>42966</v>
      </c>
      <c r="Z20" s="12">
        <f t="shared" si="32"/>
        <v>42967</v>
      </c>
      <c r="AA20" s="12">
        <f t="shared" si="32"/>
        <v>42968</v>
      </c>
      <c r="AB20" s="12">
        <f t="shared" si="32"/>
        <v>42969</v>
      </c>
      <c r="AC20" s="12">
        <f t="shared" si="32"/>
        <v>42970</v>
      </c>
      <c r="AD20" s="13">
        <f t="shared" si="32"/>
        <v>42971</v>
      </c>
      <c r="AE20" s="14">
        <f t="shared" si="32"/>
        <v>42972</v>
      </c>
      <c r="AF20" s="15">
        <f t="shared" si="32"/>
        <v>42973</v>
      </c>
      <c r="AG20" s="12">
        <f t="shared" si="32"/>
        <v>42974</v>
      </c>
      <c r="AH20" s="12">
        <f t="shared" si="32"/>
        <v>42975</v>
      </c>
      <c r="AI20" s="12">
        <f t="shared" si="32"/>
        <v>42976</v>
      </c>
      <c r="AJ20" s="12">
        <f t="shared" si="32"/>
        <v>42977</v>
      </c>
      <c r="AK20" s="13">
        <f t="shared" si="32"/>
        <v>42978</v>
      </c>
      <c r="AL20" s="14" t="str">
        <f t="shared" si="32"/>
        <v/>
      </c>
      <c r="AM20" s="27" t="str">
        <f t="shared" si="32"/>
        <v/>
      </c>
      <c r="AN20" s="18" t="str">
        <f>TEXT(B21-1,"b2mm")</f>
        <v>12</v>
      </c>
      <c r="AO20" s="16" t="str">
        <f t="shared" si="4"/>
        <v>ذو الحجة</v>
      </c>
    </row>
    <row r="21" spans="1:43" ht="20.100000000000001" customHeight="1">
      <c r="A21" s="24" t="s">
        <v>24</v>
      </c>
      <c r="B21" s="22">
        <f>DATE($A$3,9,1)</f>
        <v>42979</v>
      </c>
      <c r="C21" s="1">
        <f>IF($B22=C$1,$B21,"")</f>
        <v>42979</v>
      </c>
      <c r="D21" s="2">
        <f t="shared" ref="D21:I21" si="33">IF(C21="",IF($B22=D$1,$B21,""),C21+1)</f>
        <v>42980</v>
      </c>
      <c r="E21" s="2">
        <f t="shared" si="33"/>
        <v>42981</v>
      </c>
      <c r="F21" s="2">
        <f t="shared" si="33"/>
        <v>42982</v>
      </c>
      <c r="G21" s="2">
        <f t="shared" si="33"/>
        <v>42983</v>
      </c>
      <c r="H21" s="2">
        <f t="shared" si="33"/>
        <v>42984</v>
      </c>
      <c r="I21" s="3">
        <f t="shared" si="33"/>
        <v>42985</v>
      </c>
      <c r="J21" s="4">
        <f t="shared" ref="J21:AD21" si="34">I21+1</f>
        <v>42986</v>
      </c>
      <c r="K21" s="5">
        <f t="shared" si="34"/>
        <v>42987</v>
      </c>
      <c r="L21" s="5">
        <f t="shared" si="34"/>
        <v>42988</v>
      </c>
      <c r="M21" s="5">
        <f t="shared" si="34"/>
        <v>42989</v>
      </c>
      <c r="N21" s="5">
        <f t="shared" si="34"/>
        <v>42990</v>
      </c>
      <c r="O21" s="5">
        <f t="shared" si="34"/>
        <v>42991</v>
      </c>
      <c r="P21" s="6">
        <f t="shared" si="34"/>
        <v>42992</v>
      </c>
      <c r="Q21" s="7">
        <f t="shared" si="34"/>
        <v>42993</v>
      </c>
      <c r="R21" s="5">
        <f t="shared" si="34"/>
        <v>42994</v>
      </c>
      <c r="S21" s="5">
        <f t="shared" si="34"/>
        <v>42995</v>
      </c>
      <c r="T21" s="5">
        <f t="shared" si="34"/>
        <v>42996</v>
      </c>
      <c r="U21" s="5">
        <f t="shared" si="34"/>
        <v>42997</v>
      </c>
      <c r="V21" s="5">
        <f t="shared" si="34"/>
        <v>42998</v>
      </c>
      <c r="W21" s="6">
        <f t="shared" si="34"/>
        <v>42999</v>
      </c>
      <c r="X21" s="7">
        <f t="shared" si="34"/>
        <v>43000</v>
      </c>
      <c r="Y21" s="5">
        <f t="shared" si="34"/>
        <v>43001</v>
      </c>
      <c r="Z21" s="5">
        <f t="shared" si="34"/>
        <v>43002</v>
      </c>
      <c r="AA21" s="5">
        <f t="shared" si="34"/>
        <v>43003</v>
      </c>
      <c r="AB21" s="5">
        <f t="shared" si="34"/>
        <v>43004</v>
      </c>
      <c r="AC21" s="5">
        <f t="shared" si="34"/>
        <v>43005</v>
      </c>
      <c r="AD21" s="6">
        <f t="shared" si="34"/>
        <v>43006</v>
      </c>
      <c r="AE21" s="7">
        <f>IF(MONTH(AD21+1)=MONTH($B21)+1,"",AD21+1)</f>
        <v>43007</v>
      </c>
      <c r="AF21" s="8">
        <f t="shared" ref="AF21:AM21" si="35">IF(AE21="","",IF(MONTH(AE21+1)=MONTH($B21)+1,"",AE21+1))</f>
        <v>43008</v>
      </c>
      <c r="AG21" s="5" t="str">
        <f t="shared" si="35"/>
        <v/>
      </c>
      <c r="AH21" s="5" t="str">
        <f t="shared" si="35"/>
        <v/>
      </c>
      <c r="AI21" s="5" t="str">
        <f t="shared" si="35"/>
        <v/>
      </c>
      <c r="AJ21" s="9" t="str">
        <f t="shared" si="35"/>
        <v/>
      </c>
      <c r="AK21" s="6" t="str">
        <f t="shared" si="35"/>
        <v/>
      </c>
      <c r="AL21" s="7" t="str">
        <f t="shared" si="35"/>
        <v/>
      </c>
      <c r="AM21" s="25" t="str">
        <f t="shared" si="35"/>
        <v/>
      </c>
      <c r="AN21" s="17" t="str">
        <f>TEXT(B21,"b2mm")</f>
        <v>12</v>
      </c>
      <c r="AO21" s="16" t="str">
        <f t="shared" si="4"/>
        <v>ذو الحجة</v>
      </c>
    </row>
    <row r="22" spans="1:43" ht="20.100000000000001" customHeight="1" thickBot="1">
      <c r="A22" s="26" t="str">
        <f>IF(AN21=AN22,AO21,CONCATENATE(AO21," - ",AO22))</f>
        <v>ذو الحجة - محرم</v>
      </c>
      <c r="B22" s="23">
        <f>WEEKDAY(B21)</f>
        <v>6</v>
      </c>
      <c r="C22" s="10">
        <f t="shared" ref="C22:AM22" si="36">IF(C21="","",C21)</f>
        <v>42979</v>
      </c>
      <c r="D22" s="11">
        <f t="shared" si="36"/>
        <v>42980</v>
      </c>
      <c r="E22" s="12">
        <f t="shared" si="36"/>
        <v>42981</v>
      </c>
      <c r="F22" s="12">
        <f t="shared" si="36"/>
        <v>42982</v>
      </c>
      <c r="G22" s="12">
        <f t="shared" si="36"/>
        <v>42983</v>
      </c>
      <c r="H22" s="12">
        <f t="shared" si="36"/>
        <v>42984</v>
      </c>
      <c r="I22" s="13">
        <f t="shared" si="36"/>
        <v>42985</v>
      </c>
      <c r="J22" s="14">
        <f t="shared" si="36"/>
        <v>42986</v>
      </c>
      <c r="K22" s="12">
        <f t="shared" si="36"/>
        <v>42987</v>
      </c>
      <c r="L22" s="12">
        <f t="shared" si="36"/>
        <v>42988</v>
      </c>
      <c r="M22" s="12">
        <f t="shared" si="36"/>
        <v>42989</v>
      </c>
      <c r="N22" s="12">
        <f t="shared" si="36"/>
        <v>42990</v>
      </c>
      <c r="O22" s="12">
        <f t="shared" si="36"/>
        <v>42991</v>
      </c>
      <c r="P22" s="13">
        <f t="shared" si="36"/>
        <v>42992</v>
      </c>
      <c r="Q22" s="14">
        <f t="shared" si="36"/>
        <v>42993</v>
      </c>
      <c r="R22" s="12">
        <f t="shared" si="36"/>
        <v>42994</v>
      </c>
      <c r="S22" s="12">
        <f t="shared" si="36"/>
        <v>42995</v>
      </c>
      <c r="T22" s="12">
        <f t="shared" si="36"/>
        <v>42996</v>
      </c>
      <c r="U22" s="12">
        <f t="shared" si="36"/>
        <v>42997</v>
      </c>
      <c r="V22" s="12">
        <f t="shared" si="36"/>
        <v>42998</v>
      </c>
      <c r="W22" s="13">
        <f t="shared" si="36"/>
        <v>42999</v>
      </c>
      <c r="X22" s="14">
        <f t="shared" si="36"/>
        <v>43000</v>
      </c>
      <c r="Y22" s="12">
        <f t="shared" si="36"/>
        <v>43001</v>
      </c>
      <c r="Z22" s="12">
        <f t="shared" si="36"/>
        <v>43002</v>
      </c>
      <c r="AA22" s="12">
        <f t="shared" si="36"/>
        <v>43003</v>
      </c>
      <c r="AB22" s="12">
        <f t="shared" si="36"/>
        <v>43004</v>
      </c>
      <c r="AC22" s="12">
        <f t="shared" si="36"/>
        <v>43005</v>
      </c>
      <c r="AD22" s="13">
        <f t="shared" si="36"/>
        <v>43006</v>
      </c>
      <c r="AE22" s="14">
        <f t="shared" si="36"/>
        <v>43007</v>
      </c>
      <c r="AF22" s="15">
        <f t="shared" si="36"/>
        <v>43008</v>
      </c>
      <c r="AG22" s="12" t="str">
        <f t="shared" si="36"/>
        <v/>
      </c>
      <c r="AH22" s="12" t="str">
        <f t="shared" si="36"/>
        <v/>
      </c>
      <c r="AI22" s="12" t="str">
        <f t="shared" si="36"/>
        <v/>
      </c>
      <c r="AJ22" s="12" t="str">
        <f t="shared" si="36"/>
        <v/>
      </c>
      <c r="AK22" s="13" t="str">
        <f t="shared" si="36"/>
        <v/>
      </c>
      <c r="AL22" s="14" t="str">
        <f t="shared" si="36"/>
        <v/>
      </c>
      <c r="AM22" s="27" t="str">
        <f t="shared" si="36"/>
        <v/>
      </c>
      <c r="AN22" s="18" t="str">
        <f>TEXT(B23-1,"b2mm")</f>
        <v>01</v>
      </c>
      <c r="AO22" s="16" t="str">
        <f t="shared" si="4"/>
        <v>محرم</v>
      </c>
    </row>
    <row r="23" spans="1:43" ht="20.100000000000001" customHeight="1">
      <c r="A23" s="24" t="s">
        <v>25</v>
      </c>
      <c r="B23" s="22">
        <f>DATE($A$3,10,1)</f>
        <v>43009</v>
      </c>
      <c r="C23" s="1" t="str">
        <f>IF($B24=C$1,$B23,"")</f>
        <v/>
      </c>
      <c r="D23" s="2" t="str">
        <f t="shared" ref="D23:I23" si="37">IF(C23="",IF($B24=D$1,$B23,""),C23+1)</f>
        <v/>
      </c>
      <c r="E23" s="2">
        <f t="shared" si="37"/>
        <v>43009</v>
      </c>
      <c r="F23" s="2">
        <f t="shared" si="37"/>
        <v>43010</v>
      </c>
      <c r="G23" s="2">
        <f t="shared" si="37"/>
        <v>43011</v>
      </c>
      <c r="H23" s="2">
        <f t="shared" si="37"/>
        <v>43012</v>
      </c>
      <c r="I23" s="3">
        <f t="shared" si="37"/>
        <v>43013</v>
      </c>
      <c r="J23" s="4">
        <f t="shared" ref="J23:AD23" si="38">I23+1</f>
        <v>43014</v>
      </c>
      <c r="K23" s="5">
        <f t="shared" si="38"/>
        <v>43015</v>
      </c>
      <c r="L23" s="5">
        <f t="shared" si="38"/>
        <v>43016</v>
      </c>
      <c r="M23" s="5">
        <f t="shared" si="38"/>
        <v>43017</v>
      </c>
      <c r="N23" s="5">
        <f t="shared" si="38"/>
        <v>43018</v>
      </c>
      <c r="O23" s="5">
        <f t="shared" si="38"/>
        <v>43019</v>
      </c>
      <c r="P23" s="6">
        <f t="shared" si="38"/>
        <v>43020</v>
      </c>
      <c r="Q23" s="7">
        <f t="shared" si="38"/>
        <v>43021</v>
      </c>
      <c r="R23" s="5">
        <f t="shared" si="38"/>
        <v>43022</v>
      </c>
      <c r="S23" s="5">
        <f t="shared" si="38"/>
        <v>43023</v>
      </c>
      <c r="T23" s="5">
        <f t="shared" si="38"/>
        <v>43024</v>
      </c>
      <c r="U23" s="5">
        <f t="shared" si="38"/>
        <v>43025</v>
      </c>
      <c r="V23" s="5">
        <f t="shared" si="38"/>
        <v>43026</v>
      </c>
      <c r="W23" s="6">
        <f t="shared" si="38"/>
        <v>43027</v>
      </c>
      <c r="X23" s="7">
        <f t="shared" si="38"/>
        <v>43028</v>
      </c>
      <c r="Y23" s="5">
        <f t="shared" si="38"/>
        <v>43029</v>
      </c>
      <c r="Z23" s="5">
        <f t="shared" si="38"/>
        <v>43030</v>
      </c>
      <c r="AA23" s="5">
        <f t="shared" si="38"/>
        <v>43031</v>
      </c>
      <c r="AB23" s="5">
        <f t="shared" si="38"/>
        <v>43032</v>
      </c>
      <c r="AC23" s="5">
        <f t="shared" si="38"/>
        <v>43033</v>
      </c>
      <c r="AD23" s="6">
        <f t="shared" si="38"/>
        <v>43034</v>
      </c>
      <c r="AE23" s="7">
        <f>IF(MONTH(AD23+1)=MONTH($B23)+1,"",AD23+1)</f>
        <v>43035</v>
      </c>
      <c r="AF23" s="8">
        <f t="shared" ref="AF23:AM23" si="39">IF(AE23="","",IF(MONTH(AE23+1)=MONTH($B23)+1,"",AE23+1))</f>
        <v>43036</v>
      </c>
      <c r="AG23" s="5">
        <f t="shared" si="39"/>
        <v>43037</v>
      </c>
      <c r="AH23" s="5">
        <f t="shared" si="39"/>
        <v>43038</v>
      </c>
      <c r="AI23" s="5">
        <f t="shared" si="39"/>
        <v>43039</v>
      </c>
      <c r="AJ23" s="9" t="str">
        <f t="shared" si="39"/>
        <v/>
      </c>
      <c r="AK23" s="6" t="str">
        <f t="shared" si="39"/>
        <v/>
      </c>
      <c r="AL23" s="7" t="str">
        <f t="shared" si="39"/>
        <v/>
      </c>
      <c r="AM23" s="25" t="str">
        <f t="shared" si="39"/>
        <v/>
      </c>
      <c r="AN23" s="17" t="str">
        <f>TEXT(B23,"b2mm")</f>
        <v>01</v>
      </c>
      <c r="AO23" s="16" t="str">
        <f t="shared" si="4"/>
        <v>محرم</v>
      </c>
    </row>
    <row r="24" spans="1:43" ht="20.100000000000001" customHeight="1" thickBot="1">
      <c r="A24" s="26" t="str">
        <f>IF(AN23=AN24,AO23,CONCATENATE(AO23," - ",AO24))</f>
        <v>محرم - صفر</v>
      </c>
      <c r="B24" s="23">
        <f>WEEKDAY(B23)</f>
        <v>1</v>
      </c>
      <c r="C24" s="10" t="str">
        <f t="shared" ref="C24:AM24" si="40">IF(C23="","",C23)</f>
        <v/>
      </c>
      <c r="D24" s="11" t="str">
        <f t="shared" si="40"/>
        <v/>
      </c>
      <c r="E24" s="12">
        <f t="shared" si="40"/>
        <v>43009</v>
      </c>
      <c r="F24" s="12">
        <f t="shared" si="40"/>
        <v>43010</v>
      </c>
      <c r="G24" s="12">
        <f t="shared" si="40"/>
        <v>43011</v>
      </c>
      <c r="H24" s="12">
        <f t="shared" si="40"/>
        <v>43012</v>
      </c>
      <c r="I24" s="13">
        <f t="shared" si="40"/>
        <v>43013</v>
      </c>
      <c r="J24" s="14">
        <f t="shared" si="40"/>
        <v>43014</v>
      </c>
      <c r="K24" s="12">
        <f t="shared" si="40"/>
        <v>43015</v>
      </c>
      <c r="L24" s="12">
        <f t="shared" si="40"/>
        <v>43016</v>
      </c>
      <c r="M24" s="12">
        <f t="shared" si="40"/>
        <v>43017</v>
      </c>
      <c r="N24" s="12">
        <f t="shared" si="40"/>
        <v>43018</v>
      </c>
      <c r="O24" s="12">
        <f t="shared" si="40"/>
        <v>43019</v>
      </c>
      <c r="P24" s="13">
        <f t="shared" si="40"/>
        <v>43020</v>
      </c>
      <c r="Q24" s="14">
        <f t="shared" si="40"/>
        <v>43021</v>
      </c>
      <c r="R24" s="12">
        <f t="shared" si="40"/>
        <v>43022</v>
      </c>
      <c r="S24" s="12">
        <f t="shared" si="40"/>
        <v>43023</v>
      </c>
      <c r="T24" s="12">
        <f t="shared" si="40"/>
        <v>43024</v>
      </c>
      <c r="U24" s="12">
        <f t="shared" si="40"/>
        <v>43025</v>
      </c>
      <c r="V24" s="12">
        <f t="shared" si="40"/>
        <v>43026</v>
      </c>
      <c r="W24" s="13">
        <f t="shared" si="40"/>
        <v>43027</v>
      </c>
      <c r="X24" s="14">
        <f t="shared" si="40"/>
        <v>43028</v>
      </c>
      <c r="Y24" s="12">
        <f t="shared" si="40"/>
        <v>43029</v>
      </c>
      <c r="Z24" s="12">
        <f t="shared" si="40"/>
        <v>43030</v>
      </c>
      <c r="AA24" s="12">
        <f t="shared" si="40"/>
        <v>43031</v>
      </c>
      <c r="AB24" s="12">
        <f t="shared" si="40"/>
        <v>43032</v>
      </c>
      <c r="AC24" s="12">
        <f t="shared" si="40"/>
        <v>43033</v>
      </c>
      <c r="AD24" s="13">
        <f t="shared" si="40"/>
        <v>43034</v>
      </c>
      <c r="AE24" s="14">
        <f t="shared" si="40"/>
        <v>43035</v>
      </c>
      <c r="AF24" s="15">
        <f t="shared" si="40"/>
        <v>43036</v>
      </c>
      <c r="AG24" s="12">
        <f t="shared" si="40"/>
        <v>43037</v>
      </c>
      <c r="AH24" s="12">
        <f t="shared" si="40"/>
        <v>43038</v>
      </c>
      <c r="AI24" s="12">
        <f t="shared" si="40"/>
        <v>43039</v>
      </c>
      <c r="AJ24" s="12" t="str">
        <f t="shared" si="40"/>
        <v/>
      </c>
      <c r="AK24" s="13" t="str">
        <f t="shared" si="40"/>
        <v/>
      </c>
      <c r="AL24" s="14" t="str">
        <f t="shared" si="40"/>
        <v/>
      </c>
      <c r="AM24" s="27" t="str">
        <f t="shared" si="40"/>
        <v/>
      </c>
      <c r="AN24" s="18" t="str">
        <f>TEXT(B25-1,"b2mm")</f>
        <v>02</v>
      </c>
      <c r="AO24" s="16" t="str">
        <f t="shared" si="4"/>
        <v>صفر</v>
      </c>
    </row>
    <row r="25" spans="1:43" ht="20.100000000000001" customHeight="1">
      <c r="A25" s="24" t="s">
        <v>26</v>
      </c>
      <c r="B25" s="22">
        <f>DATE($A$3,11,1)</f>
        <v>43040</v>
      </c>
      <c r="C25" s="1" t="str">
        <f>IF($B26=C$1,$B25,"")</f>
        <v/>
      </c>
      <c r="D25" s="2" t="str">
        <f t="shared" ref="D25:I25" si="41">IF(C25="",IF($B26=D$1,$B25,""),C25+1)</f>
        <v/>
      </c>
      <c r="E25" s="2" t="str">
        <f t="shared" si="41"/>
        <v/>
      </c>
      <c r="F25" s="2" t="str">
        <f t="shared" si="41"/>
        <v/>
      </c>
      <c r="G25" s="2" t="str">
        <f t="shared" si="41"/>
        <v/>
      </c>
      <c r="H25" s="2">
        <f t="shared" si="41"/>
        <v>43040</v>
      </c>
      <c r="I25" s="3">
        <f t="shared" si="41"/>
        <v>43041</v>
      </c>
      <c r="J25" s="4">
        <f t="shared" ref="J25:AD25" si="42">I25+1</f>
        <v>43042</v>
      </c>
      <c r="K25" s="5">
        <f t="shared" si="42"/>
        <v>43043</v>
      </c>
      <c r="L25" s="5">
        <f t="shared" si="42"/>
        <v>43044</v>
      </c>
      <c r="M25" s="5">
        <f t="shared" si="42"/>
        <v>43045</v>
      </c>
      <c r="N25" s="5">
        <f t="shared" si="42"/>
        <v>43046</v>
      </c>
      <c r="O25" s="5">
        <f t="shared" si="42"/>
        <v>43047</v>
      </c>
      <c r="P25" s="6">
        <f t="shared" si="42"/>
        <v>43048</v>
      </c>
      <c r="Q25" s="7">
        <f t="shared" si="42"/>
        <v>43049</v>
      </c>
      <c r="R25" s="5">
        <f t="shared" si="42"/>
        <v>43050</v>
      </c>
      <c r="S25" s="5">
        <f t="shared" si="42"/>
        <v>43051</v>
      </c>
      <c r="T25" s="5">
        <f t="shared" si="42"/>
        <v>43052</v>
      </c>
      <c r="U25" s="5">
        <f t="shared" si="42"/>
        <v>43053</v>
      </c>
      <c r="V25" s="5">
        <f t="shared" si="42"/>
        <v>43054</v>
      </c>
      <c r="W25" s="6">
        <f t="shared" si="42"/>
        <v>43055</v>
      </c>
      <c r="X25" s="7">
        <f t="shared" si="42"/>
        <v>43056</v>
      </c>
      <c r="Y25" s="5">
        <f t="shared" si="42"/>
        <v>43057</v>
      </c>
      <c r="Z25" s="5">
        <f t="shared" si="42"/>
        <v>43058</v>
      </c>
      <c r="AA25" s="5">
        <f t="shared" si="42"/>
        <v>43059</v>
      </c>
      <c r="AB25" s="5">
        <f t="shared" si="42"/>
        <v>43060</v>
      </c>
      <c r="AC25" s="5">
        <f t="shared" si="42"/>
        <v>43061</v>
      </c>
      <c r="AD25" s="6">
        <f t="shared" si="42"/>
        <v>43062</v>
      </c>
      <c r="AE25" s="7">
        <f>IF(MONTH(AD25+1)=MONTH($B25)+1,"",AD25+1)</f>
        <v>43063</v>
      </c>
      <c r="AF25" s="8">
        <f t="shared" ref="AF25:AM25" si="43">IF(AE25="","",IF(MONTH(AE25+1)=MONTH($B25)+1,"",AE25+1))</f>
        <v>43064</v>
      </c>
      <c r="AG25" s="5">
        <f t="shared" si="43"/>
        <v>43065</v>
      </c>
      <c r="AH25" s="5">
        <f t="shared" si="43"/>
        <v>43066</v>
      </c>
      <c r="AI25" s="5">
        <f t="shared" si="43"/>
        <v>43067</v>
      </c>
      <c r="AJ25" s="9">
        <f t="shared" si="43"/>
        <v>43068</v>
      </c>
      <c r="AK25" s="6">
        <f t="shared" si="43"/>
        <v>43069</v>
      </c>
      <c r="AL25" s="7" t="str">
        <f t="shared" si="43"/>
        <v/>
      </c>
      <c r="AM25" s="25" t="str">
        <f t="shared" si="43"/>
        <v/>
      </c>
      <c r="AN25" s="17" t="str">
        <f>TEXT(B25,"b2mm")</f>
        <v>02</v>
      </c>
      <c r="AO25" s="16" t="str">
        <f t="shared" si="4"/>
        <v>صفر</v>
      </c>
    </row>
    <row r="26" spans="1:43" ht="20.100000000000001" customHeight="1" thickBot="1">
      <c r="A26" s="26" t="str">
        <f>IF(AN25=AN26,AO25,CONCATENATE(AO25," - ",AO26))</f>
        <v>صفر - ربيع الأول</v>
      </c>
      <c r="B26" s="23">
        <f>WEEKDAY(B25)</f>
        <v>4</v>
      </c>
      <c r="C26" s="10" t="str">
        <f t="shared" ref="C26:AM26" si="44">IF(C25="","",C25)</f>
        <v/>
      </c>
      <c r="D26" s="11" t="str">
        <f t="shared" si="44"/>
        <v/>
      </c>
      <c r="E26" s="12" t="str">
        <f t="shared" si="44"/>
        <v/>
      </c>
      <c r="F26" s="12" t="str">
        <f t="shared" si="44"/>
        <v/>
      </c>
      <c r="G26" s="12" t="str">
        <f t="shared" si="44"/>
        <v/>
      </c>
      <c r="H26" s="12">
        <f t="shared" si="44"/>
        <v>43040</v>
      </c>
      <c r="I26" s="13">
        <f t="shared" si="44"/>
        <v>43041</v>
      </c>
      <c r="J26" s="14">
        <f t="shared" si="44"/>
        <v>43042</v>
      </c>
      <c r="K26" s="12">
        <f t="shared" si="44"/>
        <v>43043</v>
      </c>
      <c r="L26" s="12">
        <f t="shared" si="44"/>
        <v>43044</v>
      </c>
      <c r="M26" s="12">
        <f t="shared" si="44"/>
        <v>43045</v>
      </c>
      <c r="N26" s="12">
        <f t="shared" si="44"/>
        <v>43046</v>
      </c>
      <c r="O26" s="12">
        <f t="shared" si="44"/>
        <v>43047</v>
      </c>
      <c r="P26" s="13">
        <f t="shared" si="44"/>
        <v>43048</v>
      </c>
      <c r="Q26" s="14">
        <f t="shared" si="44"/>
        <v>43049</v>
      </c>
      <c r="R26" s="12">
        <f t="shared" si="44"/>
        <v>43050</v>
      </c>
      <c r="S26" s="12">
        <f t="shared" si="44"/>
        <v>43051</v>
      </c>
      <c r="T26" s="12">
        <f t="shared" si="44"/>
        <v>43052</v>
      </c>
      <c r="U26" s="12">
        <f t="shared" si="44"/>
        <v>43053</v>
      </c>
      <c r="V26" s="12">
        <f t="shared" si="44"/>
        <v>43054</v>
      </c>
      <c r="W26" s="13">
        <f t="shared" si="44"/>
        <v>43055</v>
      </c>
      <c r="X26" s="14">
        <f t="shared" si="44"/>
        <v>43056</v>
      </c>
      <c r="Y26" s="12">
        <f t="shared" si="44"/>
        <v>43057</v>
      </c>
      <c r="Z26" s="12">
        <f t="shared" si="44"/>
        <v>43058</v>
      </c>
      <c r="AA26" s="12">
        <f t="shared" si="44"/>
        <v>43059</v>
      </c>
      <c r="AB26" s="12">
        <f t="shared" si="44"/>
        <v>43060</v>
      </c>
      <c r="AC26" s="12">
        <f t="shared" si="44"/>
        <v>43061</v>
      </c>
      <c r="AD26" s="13">
        <f t="shared" si="44"/>
        <v>43062</v>
      </c>
      <c r="AE26" s="14">
        <f t="shared" si="44"/>
        <v>43063</v>
      </c>
      <c r="AF26" s="15">
        <f t="shared" si="44"/>
        <v>43064</v>
      </c>
      <c r="AG26" s="12">
        <f t="shared" si="44"/>
        <v>43065</v>
      </c>
      <c r="AH26" s="12">
        <f t="shared" si="44"/>
        <v>43066</v>
      </c>
      <c r="AI26" s="12">
        <f t="shared" si="44"/>
        <v>43067</v>
      </c>
      <c r="AJ26" s="12">
        <f t="shared" si="44"/>
        <v>43068</v>
      </c>
      <c r="AK26" s="13">
        <f t="shared" si="44"/>
        <v>43069</v>
      </c>
      <c r="AL26" s="14" t="str">
        <f t="shared" si="44"/>
        <v/>
      </c>
      <c r="AM26" s="27" t="str">
        <f t="shared" si="44"/>
        <v/>
      </c>
      <c r="AN26" s="18" t="str">
        <f>TEXT(B27-1,"b2mm")</f>
        <v>03</v>
      </c>
      <c r="AO26" s="16" t="str">
        <f t="shared" si="4"/>
        <v>ربيع الأول</v>
      </c>
    </row>
    <row r="27" spans="1:43" ht="20.100000000000001" customHeight="1">
      <c r="A27" s="24" t="s">
        <v>27</v>
      </c>
      <c r="B27" s="22">
        <f>DATE($A$3,12,1)</f>
        <v>43070</v>
      </c>
      <c r="C27" s="1">
        <f>IF($B28=C$1,$B27,"")</f>
        <v>43070</v>
      </c>
      <c r="D27" s="2">
        <f t="shared" ref="D27:I27" si="45">IF(C27="",IF($B28=D$1,$B27,""),C27+1)</f>
        <v>43071</v>
      </c>
      <c r="E27" s="2">
        <f t="shared" si="45"/>
        <v>43072</v>
      </c>
      <c r="F27" s="2">
        <f t="shared" si="45"/>
        <v>43073</v>
      </c>
      <c r="G27" s="2">
        <f t="shared" si="45"/>
        <v>43074</v>
      </c>
      <c r="H27" s="2">
        <f t="shared" si="45"/>
        <v>43075</v>
      </c>
      <c r="I27" s="3">
        <f t="shared" si="45"/>
        <v>43076</v>
      </c>
      <c r="J27" s="4">
        <f t="shared" ref="J27:AD27" si="46">I27+1</f>
        <v>43077</v>
      </c>
      <c r="K27" s="5">
        <f t="shared" si="46"/>
        <v>43078</v>
      </c>
      <c r="L27" s="5">
        <f t="shared" si="46"/>
        <v>43079</v>
      </c>
      <c r="M27" s="5">
        <f t="shared" si="46"/>
        <v>43080</v>
      </c>
      <c r="N27" s="5">
        <f t="shared" si="46"/>
        <v>43081</v>
      </c>
      <c r="O27" s="5">
        <f t="shared" si="46"/>
        <v>43082</v>
      </c>
      <c r="P27" s="6">
        <f t="shared" si="46"/>
        <v>43083</v>
      </c>
      <c r="Q27" s="7">
        <f t="shared" si="46"/>
        <v>43084</v>
      </c>
      <c r="R27" s="5">
        <f t="shared" si="46"/>
        <v>43085</v>
      </c>
      <c r="S27" s="5">
        <f t="shared" si="46"/>
        <v>43086</v>
      </c>
      <c r="T27" s="5">
        <f t="shared" si="46"/>
        <v>43087</v>
      </c>
      <c r="U27" s="5">
        <f t="shared" si="46"/>
        <v>43088</v>
      </c>
      <c r="V27" s="5">
        <f t="shared" si="46"/>
        <v>43089</v>
      </c>
      <c r="W27" s="6">
        <f t="shared" si="46"/>
        <v>43090</v>
      </c>
      <c r="X27" s="7">
        <f t="shared" si="46"/>
        <v>43091</v>
      </c>
      <c r="Y27" s="5">
        <f t="shared" si="46"/>
        <v>43092</v>
      </c>
      <c r="Z27" s="5">
        <f t="shared" si="46"/>
        <v>43093</v>
      </c>
      <c r="AA27" s="5">
        <f t="shared" si="46"/>
        <v>43094</v>
      </c>
      <c r="AB27" s="5">
        <f t="shared" si="46"/>
        <v>43095</v>
      </c>
      <c r="AC27" s="5">
        <f t="shared" si="46"/>
        <v>43096</v>
      </c>
      <c r="AD27" s="6">
        <f t="shared" si="46"/>
        <v>43097</v>
      </c>
      <c r="AE27" s="7">
        <f>IF(MONTH(AD27+1)=1,"",AD27+1)</f>
        <v>43098</v>
      </c>
      <c r="AF27" s="8">
        <f>IF(AE27="","",IF(MONTH(AE27+1)=1,"",AE27+1))</f>
        <v>43099</v>
      </c>
      <c r="AG27" s="5">
        <f t="shared" ref="AG27:AM27" si="47">IF(AF27="","",IF(MONTH(AF27+1)=1,"",AF27+1))</f>
        <v>43100</v>
      </c>
      <c r="AH27" s="5" t="str">
        <f t="shared" si="47"/>
        <v/>
      </c>
      <c r="AI27" s="5" t="str">
        <f t="shared" si="47"/>
        <v/>
      </c>
      <c r="AJ27" s="9" t="str">
        <f t="shared" si="47"/>
        <v/>
      </c>
      <c r="AK27" s="6" t="str">
        <f t="shared" si="47"/>
        <v/>
      </c>
      <c r="AL27" s="7" t="str">
        <f t="shared" si="47"/>
        <v/>
      </c>
      <c r="AM27" s="25" t="str">
        <f t="shared" si="47"/>
        <v/>
      </c>
      <c r="AN27" s="17" t="str">
        <f>TEXT(B27,"b2mm")</f>
        <v>03</v>
      </c>
      <c r="AO27" s="16" t="str">
        <f t="shared" si="4"/>
        <v>ربيع الأول</v>
      </c>
    </row>
    <row r="28" spans="1:43" ht="20.100000000000001" customHeight="1" thickBot="1">
      <c r="A28" s="26" t="str">
        <f>IF(AN27=AN28,AO27,CONCATENATE(AO27," - ",AO28))</f>
        <v>ربيع الأول - ربيع الثاني</v>
      </c>
      <c r="B28" s="23">
        <f>WEEKDAY(B27)</f>
        <v>6</v>
      </c>
      <c r="C28" s="10">
        <f t="shared" ref="C28:AM28" si="48">IF(C27="","",C27)</f>
        <v>43070</v>
      </c>
      <c r="D28" s="11">
        <f t="shared" si="48"/>
        <v>43071</v>
      </c>
      <c r="E28" s="12">
        <f t="shared" si="48"/>
        <v>43072</v>
      </c>
      <c r="F28" s="12">
        <f t="shared" si="48"/>
        <v>43073</v>
      </c>
      <c r="G28" s="12">
        <f t="shared" si="48"/>
        <v>43074</v>
      </c>
      <c r="H28" s="12">
        <f t="shared" si="48"/>
        <v>43075</v>
      </c>
      <c r="I28" s="13">
        <f t="shared" si="48"/>
        <v>43076</v>
      </c>
      <c r="J28" s="14">
        <f t="shared" si="48"/>
        <v>43077</v>
      </c>
      <c r="K28" s="12">
        <f t="shared" si="48"/>
        <v>43078</v>
      </c>
      <c r="L28" s="12">
        <f t="shared" si="48"/>
        <v>43079</v>
      </c>
      <c r="M28" s="12">
        <f t="shared" si="48"/>
        <v>43080</v>
      </c>
      <c r="N28" s="12">
        <f t="shared" si="48"/>
        <v>43081</v>
      </c>
      <c r="O28" s="12">
        <f t="shared" si="48"/>
        <v>43082</v>
      </c>
      <c r="P28" s="13">
        <f t="shared" si="48"/>
        <v>43083</v>
      </c>
      <c r="Q28" s="14">
        <f t="shared" si="48"/>
        <v>43084</v>
      </c>
      <c r="R28" s="12">
        <f t="shared" si="48"/>
        <v>43085</v>
      </c>
      <c r="S28" s="12">
        <f t="shared" si="48"/>
        <v>43086</v>
      </c>
      <c r="T28" s="12">
        <f t="shared" si="48"/>
        <v>43087</v>
      </c>
      <c r="U28" s="12">
        <f t="shared" si="48"/>
        <v>43088</v>
      </c>
      <c r="V28" s="12">
        <f t="shared" si="48"/>
        <v>43089</v>
      </c>
      <c r="W28" s="13">
        <f t="shared" si="48"/>
        <v>43090</v>
      </c>
      <c r="X28" s="14">
        <f t="shared" si="48"/>
        <v>43091</v>
      </c>
      <c r="Y28" s="12">
        <f t="shared" si="48"/>
        <v>43092</v>
      </c>
      <c r="Z28" s="12">
        <f t="shared" si="48"/>
        <v>43093</v>
      </c>
      <c r="AA28" s="12">
        <f t="shared" si="48"/>
        <v>43094</v>
      </c>
      <c r="AB28" s="12">
        <f t="shared" si="48"/>
        <v>43095</v>
      </c>
      <c r="AC28" s="12">
        <f t="shared" si="48"/>
        <v>43096</v>
      </c>
      <c r="AD28" s="13">
        <f t="shared" si="48"/>
        <v>43097</v>
      </c>
      <c r="AE28" s="14">
        <f t="shared" si="48"/>
        <v>43098</v>
      </c>
      <c r="AF28" s="15">
        <f t="shared" si="48"/>
        <v>43099</v>
      </c>
      <c r="AG28" s="12">
        <f t="shared" si="48"/>
        <v>43100</v>
      </c>
      <c r="AH28" s="12" t="str">
        <f t="shared" si="48"/>
        <v/>
      </c>
      <c r="AI28" s="12" t="str">
        <f t="shared" si="48"/>
        <v/>
      </c>
      <c r="AJ28" s="12" t="str">
        <f t="shared" si="48"/>
        <v/>
      </c>
      <c r="AK28" s="13" t="str">
        <f t="shared" si="48"/>
        <v/>
      </c>
      <c r="AL28" s="14" t="str">
        <f t="shared" si="48"/>
        <v/>
      </c>
      <c r="AM28" s="27" t="str">
        <f t="shared" si="48"/>
        <v/>
      </c>
      <c r="AN28" s="18" t="str">
        <f>TEXT(B29-1,"b2mm")</f>
        <v>04</v>
      </c>
      <c r="AO28" s="16" t="str">
        <f t="shared" si="4"/>
        <v>ربيع الثاني</v>
      </c>
    </row>
    <row r="29" spans="1:43" hidden="1">
      <c r="B29" s="28">
        <f>DATE($A$3+1,1,1)</f>
        <v>43101</v>
      </c>
    </row>
    <row r="32" spans="1:43">
      <c r="AI32" s="20"/>
      <c r="AJ32" s="20"/>
      <c r="AK32" s="20"/>
      <c r="AL32" s="20"/>
      <c r="AM32" s="20"/>
      <c r="AN32" s="20"/>
      <c r="AO32" s="20"/>
      <c r="AP32" s="20"/>
      <c r="AQ32" s="20"/>
    </row>
    <row r="33" spans="35:43">
      <c r="AI33" s="20"/>
      <c r="AJ33" s="20"/>
      <c r="AK33" s="20"/>
      <c r="AL33" s="20"/>
      <c r="AM33" s="20"/>
      <c r="AN33" s="20"/>
      <c r="AO33" s="20"/>
      <c r="AP33" s="20"/>
      <c r="AQ33" s="20"/>
    </row>
    <row r="34" spans="35:43">
      <c r="AI34" s="20"/>
      <c r="AJ34" s="20"/>
      <c r="AK34" s="20"/>
      <c r="AL34" s="20"/>
      <c r="AM34" s="20"/>
      <c r="AN34" s="20"/>
      <c r="AO34" s="20"/>
      <c r="AP34" s="20"/>
      <c r="AQ34" s="20"/>
    </row>
    <row r="35" spans="35:43">
      <c r="AI35" s="20"/>
      <c r="AJ35" s="20"/>
      <c r="AK35" s="20"/>
      <c r="AL35" s="20"/>
      <c r="AM35" s="20"/>
      <c r="AN35" s="20"/>
      <c r="AO35" s="20"/>
      <c r="AP35" s="20"/>
      <c r="AQ35" s="20"/>
    </row>
    <row r="36" spans="35:43">
      <c r="AI36" s="20"/>
      <c r="AJ36" s="20"/>
      <c r="AK36" s="20"/>
      <c r="AL36" s="20"/>
      <c r="AM36" s="20"/>
      <c r="AN36" s="20"/>
      <c r="AO36" s="20"/>
      <c r="AP36" s="20"/>
      <c r="AQ36" s="20"/>
    </row>
    <row r="37" spans="35:43">
      <c r="AI37" s="20"/>
      <c r="AJ37" s="20"/>
      <c r="AK37" s="20"/>
      <c r="AL37" s="20"/>
      <c r="AM37" s="20"/>
      <c r="AN37" s="20"/>
      <c r="AO37" s="20"/>
      <c r="AP37" s="20"/>
      <c r="AQ37" s="20"/>
    </row>
    <row r="38" spans="35:43">
      <c r="AI38" s="20"/>
      <c r="AJ38" s="20"/>
      <c r="AK38" s="20"/>
      <c r="AL38" s="20"/>
      <c r="AM38" s="20"/>
      <c r="AN38" s="20"/>
      <c r="AO38" s="20"/>
      <c r="AP38" s="20"/>
      <c r="AQ38" s="20"/>
    </row>
    <row r="39" spans="35:43">
      <c r="AI39" s="20"/>
      <c r="AJ39" s="20"/>
      <c r="AK39" s="20"/>
      <c r="AL39" s="20"/>
      <c r="AM39" s="20"/>
      <c r="AN39" s="20"/>
      <c r="AO39" s="20"/>
      <c r="AP39" s="20"/>
      <c r="AQ39" s="20"/>
    </row>
    <row r="40" spans="35:43">
      <c r="AI40" s="20"/>
      <c r="AJ40" s="20"/>
      <c r="AK40" s="20"/>
      <c r="AL40" s="20"/>
      <c r="AM40" s="20"/>
      <c r="AN40" s="20"/>
      <c r="AO40" s="20"/>
      <c r="AP40" s="20"/>
      <c r="AQ40" s="20"/>
    </row>
    <row r="41" spans="35:43">
      <c r="AI41" s="20"/>
      <c r="AJ41" s="20"/>
      <c r="AK41" s="20"/>
      <c r="AL41" s="20"/>
      <c r="AM41" s="20"/>
      <c r="AN41" s="20"/>
      <c r="AO41" s="20"/>
      <c r="AP41" s="20"/>
      <c r="AQ41" s="20"/>
    </row>
    <row r="42" spans="35:43">
      <c r="AI42" s="20"/>
      <c r="AJ42" s="20"/>
      <c r="AK42" s="20"/>
      <c r="AL42" s="20"/>
      <c r="AM42" s="20"/>
      <c r="AN42" s="20"/>
      <c r="AO42" s="20"/>
      <c r="AP42" s="20"/>
      <c r="AQ42" s="20"/>
    </row>
    <row r="43" spans="35:43">
      <c r="AI43" s="20"/>
      <c r="AJ43" s="20"/>
      <c r="AK43" s="20"/>
      <c r="AL43" s="20"/>
      <c r="AM43" s="20"/>
      <c r="AN43" s="20"/>
      <c r="AO43" s="20"/>
      <c r="AP43" s="20"/>
      <c r="AQ43" s="20"/>
    </row>
    <row r="44" spans="35:43">
      <c r="AI44" s="20"/>
      <c r="AJ44" s="20"/>
      <c r="AK44" s="20"/>
      <c r="AL44" s="20"/>
      <c r="AM44" s="20"/>
      <c r="AN44" s="20"/>
      <c r="AO44" s="20"/>
      <c r="AP44" s="20"/>
      <c r="AQ44" s="20"/>
    </row>
  </sheetData>
  <sheetProtection password="C5A8" sheet="1" scenarios="1"/>
  <mergeCells count="41">
    <mergeCell ref="O3:O4"/>
    <mergeCell ref="A2:J2"/>
    <mergeCell ref="K2:Q2"/>
    <mergeCell ref="A3:B3"/>
    <mergeCell ref="C3:C4"/>
    <mergeCell ref="D3:D4"/>
    <mergeCell ref="E3:E4"/>
    <mergeCell ref="F3:F4"/>
    <mergeCell ref="G3:G4"/>
    <mergeCell ref="H3:H4"/>
    <mergeCell ref="I3:I4"/>
    <mergeCell ref="A4:B4"/>
    <mergeCell ref="J3:J4"/>
    <mergeCell ref="K3:K4"/>
    <mergeCell ref="L3:L4"/>
    <mergeCell ref="M3:M4"/>
    <mergeCell ref="N3:N4"/>
    <mergeCell ref="AL3:AL4"/>
    <mergeCell ref="AM3:AM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A3:AA4"/>
    <mergeCell ref="P3:P4"/>
    <mergeCell ref="Q3:Q4"/>
    <mergeCell ref="X3:X4"/>
    <mergeCell ref="Y3:Y4"/>
    <mergeCell ref="Z3:Z4"/>
    <mergeCell ref="U3:U4"/>
    <mergeCell ref="R3:R4"/>
    <mergeCell ref="S3:S4"/>
    <mergeCell ref="T3:T4"/>
    <mergeCell ref="V3:V4"/>
    <mergeCell ref="W3:W4"/>
  </mergeCells>
  <dataValidations count="1">
    <dataValidation type="whole" allowBlank="1" showInputMessage="1" showErrorMessage="1" errorTitle="انتبه لو سمحت" error="قلنا لك ما بين 1900م إلى 2100م وبس" promptTitle="أدخل السنة الميلادية" prompt="لو سمحت&#10;ما بين عام 1900 م&#10;إلى عام 2100 م" sqref="K2:Q2">
      <formula1>1900</formula1>
      <formula2>2100</formula2>
    </dataValidation>
  </dataValidations>
  <printOptions horizontalCentered="1" verticalCentered="1"/>
  <pageMargins left="0.35" right="0.35" top="1" bottom="1" header="0.5" footer="0.5"/>
  <pageSetup paperSize="9" scale="84" orientation="landscape" horizontalDpi="1200" verticalDpi="1200" r:id="rId1"/>
  <headerFooter alignWithMargins="0">
    <oddHeader>&amp;C&amp;"Traditional Arabic,Bold"&amp;16وَتِلْكَ الأيَّامُ نُدَاوِلُهَا بَيْنَ النَّاسِ وَلِيَعْلَمَ اللّهُ الَّذِينَ آمَنُواْ وَيَتَّخِذَ مِنكُمْ شُهَدَاء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4"/>
  <sheetViews>
    <sheetView rightToLeft="1" topLeftCell="A2" workbookViewId="0">
      <pane xSplit="2" ySplit="3" topLeftCell="C8" activePane="bottomRight" state="frozen"/>
      <selection activeCell="A2" sqref="A2"/>
      <selection pane="topRight" activeCell="C2" sqref="C2"/>
      <selection pane="bottomLeft" activeCell="A5" sqref="A5"/>
      <selection pane="bottomRight" activeCell="A3" sqref="A3:AM6"/>
    </sheetView>
  </sheetViews>
  <sheetFormatPr defaultRowHeight="12.75"/>
  <cols>
    <col min="1" max="1" width="22.28515625" style="16" customWidth="1"/>
    <col min="2" max="2" width="4.140625" style="16" customWidth="1"/>
    <col min="3" max="39" width="3.28515625" style="16" customWidth="1"/>
    <col min="40" max="40" width="11.5703125" style="16" hidden="1" customWidth="1"/>
    <col min="41" max="41" width="9.140625" style="16" hidden="1" customWidth="1"/>
    <col min="42" max="43" width="11.5703125" style="16" hidden="1" customWidth="1"/>
    <col min="44" max="44" width="9.140625" style="16" hidden="1" customWidth="1"/>
    <col min="45" max="16384" width="9.140625" style="16"/>
  </cols>
  <sheetData>
    <row r="1" spans="1:43" s="21" customFormat="1" ht="13.5" hidden="1" thickBot="1">
      <c r="C1" s="21">
        <v>6</v>
      </c>
      <c r="D1" s="21">
        <v>7</v>
      </c>
      <c r="E1" s="21">
        <v>1</v>
      </c>
      <c r="F1" s="21">
        <v>2</v>
      </c>
      <c r="G1" s="21">
        <v>3</v>
      </c>
      <c r="H1" s="21">
        <v>4</v>
      </c>
      <c r="I1" s="21">
        <v>5</v>
      </c>
      <c r="J1" s="21">
        <v>6</v>
      </c>
      <c r="K1" s="21">
        <v>7</v>
      </c>
      <c r="L1" s="21">
        <v>1</v>
      </c>
      <c r="M1" s="21">
        <v>2</v>
      </c>
      <c r="N1" s="21">
        <v>3</v>
      </c>
      <c r="O1" s="21">
        <v>4</v>
      </c>
      <c r="P1" s="21">
        <v>5</v>
      </c>
      <c r="Q1" s="21">
        <v>6</v>
      </c>
      <c r="R1" s="21">
        <v>7</v>
      </c>
      <c r="S1" s="21">
        <v>1</v>
      </c>
      <c r="T1" s="21">
        <v>2</v>
      </c>
      <c r="U1" s="21">
        <v>3</v>
      </c>
      <c r="V1" s="21">
        <v>4</v>
      </c>
      <c r="W1" s="21">
        <v>5</v>
      </c>
      <c r="X1" s="21">
        <v>6</v>
      </c>
      <c r="Y1" s="21">
        <v>7</v>
      </c>
      <c r="Z1" s="21">
        <v>1</v>
      </c>
      <c r="AA1" s="21">
        <v>2</v>
      </c>
      <c r="AB1" s="21">
        <v>3</v>
      </c>
      <c r="AC1" s="21">
        <v>4</v>
      </c>
      <c r="AD1" s="21">
        <v>5</v>
      </c>
      <c r="AE1" s="21">
        <v>6</v>
      </c>
      <c r="AF1" s="21">
        <v>7</v>
      </c>
      <c r="AG1" s="21">
        <v>1</v>
      </c>
      <c r="AH1" s="21">
        <v>2</v>
      </c>
      <c r="AI1" s="21">
        <v>3</v>
      </c>
      <c r="AJ1" s="21">
        <v>4</v>
      </c>
      <c r="AK1" s="21">
        <v>5</v>
      </c>
      <c r="AL1" s="21">
        <v>6</v>
      </c>
      <c r="AM1" s="21">
        <v>7</v>
      </c>
    </row>
    <row r="2" spans="1:43" s="21" customFormat="1" ht="36.75" customHeight="1" thickBot="1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4"/>
      <c r="K2" s="45">
        <v>2018</v>
      </c>
      <c r="L2" s="46"/>
      <c r="M2" s="46"/>
      <c r="N2" s="46"/>
      <c r="O2" s="46"/>
      <c r="P2" s="46"/>
      <c r="Q2" s="47"/>
    </row>
    <row r="3" spans="1:43" ht="32.25" customHeight="1" thickBot="1">
      <c r="A3" s="48">
        <f>K2</f>
        <v>2018</v>
      </c>
      <c r="B3" s="49"/>
      <c r="C3" s="50" t="s">
        <v>0</v>
      </c>
      <c r="D3" s="35" t="s">
        <v>1</v>
      </c>
      <c r="E3" s="37" t="s">
        <v>2</v>
      </c>
      <c r="F3" s="37" t="s">
        <v>3</v>
      </c>
      <c r="G3" s="37" t="s">
        <v>4</v>
      </c>
      <c r="H3" s="37" t="s">
        <v>5</v>
      </c>
      <c r="I3" s="39" t="s">
        <v>6</v>
      </c>
      <c r="J3" s="33" t="s">
        <v>0</v>
      </c>
      <c r="K3" s="35" t="s">
        <v>1</v>
      </c>
      <c r="L3" s="37" t="s">
        <v>2</v>
      </c>
      <c r="M3" s="37" t="s">
        <v>3</v>
      </c>
      <c r="N3" s="37" t="s">
        <v>4</v>
      </c>
      <c r="O3" s="37" t="s">
        <v>5</v>
      </c>
      <c r="P3" s="39" t="s">
        <v>6</v>
      </c>
      <c r="Q3" s="33" t="s">
        <v>0</v>
      </c>
      <c r="R3" s="35" t="s">
        <v>1</v>
      </c>
      <c r="S3" s="37" t="s">
        <v>2</v>
      </c>
      <c r="T3" s="37" t="s">
        <v>3</v>
      </c>
      <c r="U3" s="37" t="s">
        <v>4</v>
      </c>
      <c r="V3" s="37" t="s">
        <v>5</v>
      </c>
      <c r="W3" s="39" t="s">
        <v>6</v>
      </c>
      <c r="X3" s="33" t="s">
        <v>0</v>
      </c>
      <c r="Y3" s="35" t="s">
        <v>1</v>
      </c>
      <c r="Z3" s="37" t="s">
        <v>2</v>
      </c>
      <c r="AA3" s="37" t="s">
        <v>3</v>
      </c>
      <c r="AB3" s="37" t="s">
        <v>4</v>
      </c>
      <c r="AC3" s="37" t="s">
        <v>5</v>
      </c>
      <c r="AD3" s="39" t="s">
        <v>6</v>
      </c>
      <c r="AE3" s="33" t="s">
        <v>0</v>
      </c>
      <c r="AF3" s="35" t="s">
        <v>1</v>
      </c>
      <c r="AG3" s="37" t="s">
        <v>2</v>
      </c>
      <c r="AH3" s="37" t="s">
        <v>3</v>
      </c>
      <c r="AI3" s="37" t="s">
        <v>4</v>
      </c>
      <c r="AJ3" s="37" t="s">
        <v>5</v>
      </c>
      <c r="AK3" s="39" t="s">
        <v>6</v>
      </c>
      <c r="AL3" s="33" t="s">
        <v>0</v>
      </c>
      <c r="AM3" s="41" t="s">
        <v>1</v>
      </c>
    </row>
    <row r="4" spans="1:43" ht="32.25" customHeight="1" thickBot="1">
      <c r="A4" s="52" t="str">
        <f>CONCATENATE(AN4,"- ",AO4)</f>
        <v>1439- 1440</v>
      </c>
      <c r="B4" s="53"/>
      <c r="C4" s="51"/>
      <c r="D4" s="36"/>
      <c r="E4" s="38"/>
      <c r="F4" s="38"/>
      <c r="G4" s="38"/>
      <c r="H4" s="38"/>
      <c r="I4" s="40"/>
      <c r="J4" s="34"/>
      <c r="K4" s="36"/>
      <c r="L4" s="38"/>
      <c r="M4" s="38"/>
      <c r="N4" s="38"/>
      <c r="O4" s="38"/>
      <c r="P4" s="40"/>
      <c r="Q4" s="34"/>
      <c r="R4" s="36"/>
      <c r="S4" s="38"/>
      <c r="T4" s="38"/>
      <c r="U4" s="38"/>
      <c r="V4" s="38"/>
      <c r="W4" s="40"/>
      <c r="X4" s="34"/>
      <c r="Y4" s="36"/>
      <c r="Z4" s="38"/>
      <c r="AA4" s="38"/>
      <c r="AB4" s="38"/>
      <c r="AC4" s="38"/>
      <c r="AD4" s="40"/>
      <c r="AE4" s="34"/>
      <c r="AF4" s="36"/>
      <c r="AG4" s="38"/>
      <c r="AH4" s="38"/>
      <c r="AI4" s="38"/>
      <c r="AJ4" s="38"/>
      <c r="AK4" s="40"/>
      <c r="AL4" s="34"/>
      <c r="AM4" s="42"/>
      <c r="AN4" s="16" t="str">
        <f>TEXT(B5,"b2yyyy")</f>
        <v>1439</v>
      </c>
      <c r="AO4" s="17" t="str">
        <f>TEXT(DATE(A3+1,1,1),"b2yyyy")</f>
        <v>1440</v>
      </c>
    </row>
    <row r="5" spans="1:43" ht="20.100000000000001" customHeight="1">
      <c r="A5" s="24" t="s">
        <v>16</v>
      </c>
      <c r="B5" s="22">
        <f>DATE($A$3,1,1)</f>
        <v>43101</v>
      </c>
      <c r="C5" s="1" t="str">
        <f>IF($B6=C$1,$B5,"")</f>
        <v/>
      </c>
      <c r="D5" s="2" t="str">
        <f t="shared" ref="D5:I5" si="0">IF(C5="",IF($B6=D$1,$B5,""),C5+1)</f>
        <v/>
      </c>
      <c r="E5" s="2" t="str">
        <f t="shared" si="0"/>
        <v/>
      </c>
      <c r="F5" s="2">
        <f t="shared" si="0"/>
        <v>43101</v>
      </c>
      <c r="G5" s="2">
        <f t="shared" si="0"/>
        <v>43102</v>
      </c>
      <c r="H5" s="2">
        <f t="shared" si="0"/>
        <v>43103</v>
      </c>
      <c r="I5" s="3">
        <f t="shared" si="0"/>
        <v>43104</v>
      </c>
      <c r="J5" s="4">
        <f t="shared" ref="J5:AD5" si="1">I5+1</f>
        <v>43105</v>
      </c>
      <c r="K5" s="5">
        <f t="shared" si="1"/>
        <v>43106</v>
      </c>
      <c r="L5" s="5">
        <f t="shared" si="1"/>
        <v>43107</v>
      </c>
      <c r="M5" s="5">
        <f t="shared" si="1"/>
        <v>43108</v>
      </c>
      <c r="N5" s="5">
        <f t="shared" si="1"/>
        <v>43109</v>
      </c>
      <c r="O5" s="5">
        <f t="shared" si="1"/>
        <v>43110</v>
      </c>
      <c r="P5" s="6">
        <f t="shared" si="1"/>
        <v>43111</v>
      </c>
      <c r="Q5" s="7">
        <f t="shared" si="1"/>
        <v>43112</v>
      </c>
      <c r="R5" s="5">
        <f t="shared" si="1"/>
        <v>43113</v>
      </c>
      <c r="S5" s="5">
        <f t="shared" si="1"/>
        <v>43114</v>
      </c>
      <c r="T5" s="5">
        <f t="shared" si="1"/>
        <v>43115</v>
      </c>
      <c r="U5" s="5">
        <f t="shared" si="1"/>
        <v>43116</v>
      </c>
      <c r="V5" s="5">
        <f t="shared" si="1"/>
        <v>43117</v>
      </c>
      <c r="W5" s="6">
        <f t="shared" si="1"/>
        <v>43118</v>
      </c>
      <c r="X5" s="7">
        <f t="shared" si="1"/>
        <v>43119</v>
      </c>
      <c r="Y5" s="5">
        <f t="shared" si="1"/>
        <v>43120</v>
      </c>
      <c r="Z5" s="5">
        <f t="shared" si="1"/>
        <v>43121</v>
      </c>
      <c r="AA5" s="5">
        <f t="shared" si="1"/>
        <v>43122</v>
      </c>
      <c r="AB5" s="5">
        <f t="shared" si="1"/>
        <v>43123</v>
      </c>
      <c r="AC5" s="5">
        <f t="shared" si="1"/>
        <v>43124</v>
      </c>
      <c r="AD5" s="6">
        <f t="shared" si="1"/>
        <v>43125</v>
      </c>
      <c r="AE5" s="7">
        <f>IF(MONTH(AD5+1)=MONTH($B5)+1,"",AD5+1)</f>
        <v>43126</v>
      </c>
      <c r="AF5" s="8">
        <f t="shared" ref="AF5:AM5" si="2">IF(AE5="","",IF(MONTH(AE5+1)=MONTH($B5)+1,"",AE5+1))</f>
        <v>43127</v>
      </c>
      <c r="AG5" s="5">
        <f t="shared" si="2"/>
        <v>43128</v>
      </c>
      <c r="AH5" s="5">
        <f t="shared" si="2"/>
        <v>43129</v>
      </c>
      <c r="AI5" s="5">
        <f t="shared" si="2"/>
        <v>43130</v>
      </c>
      <c r="AJ5" s="9">
        <f t="shared" si="2"/>
        <v>43131</v>
      </c>
      <c r="AK5" s="6" t="str">
        <f t="shared" si="2"/>
        <v/>
      </c>
      <c r="AL5" s="7" t="str">
        <f t="shared" si="2"/>
        <v/>
      </c>
      <c r="AM5" s="25" t="str">
        <f t="shared" si="2"/>
        <v/>
      </c>
      <c r="AN5" s="17" t="str">
        <f>TEXT(B5,"b2mm")</f>
        <v>04</v>
      </c>
      <c r="AO5" s="16" t="str">
        <f>VLOOKUP(VALUE(AN5),$AP$5:$AQ$16,2,FALSE)</f>
        <v>ربيع الثاني</v>
      </c>
      <c r="AP5" s="16">
        <v>1</v>
      </c>
      <c r="AQ5" s="16" t="s">
        <v>7</v>
      </c>
    </row>
    <row r="6" spans="1:43" ht="20.100000000000001" customHeight="1" thickBot="1">
      <c r="A6" s="26" t="str">
        <f>IF(AN5=AN6,AO5,CONCATENATE(AO5," - ",AO6))</f>
        <v>ربيع الثاني - جمادى الأولى</v>
      </c>
      <c r="B6" s="23">
        <f>WEEKDAY(B5)</f>
        <v>2</v>
      </c>
      <c r="C6" s="10" t="str">
        <f>IF(C5="","",C5)</f>
        <v/>
      </c>
      <c r="D6" s="11" t="str">
        <f t="shared" ref="D6:AM6" si="3">IF(D5="","",D5)</f>
        <v/>
      </c>
      <c r="E6" s="12" t="str">
        <f t="shared" si="3"/>
        <v/>
      </c>
      <c r="F6" s="12">
        <f t="shared" si="3"/>
        <v>43101</v>
      </c>
      <c r="G6" s="12">
        <f t="shared" si="3"/>
        <v>43102</v>
      </c>
      <c r="H6" s="12">
        <f t="shared" si="3"/>
        <v>43103</v>
      </c>
      <c r="I6" s="13">
        <f t="shared" si="3"/>
        <v>43104</v>
      </c>
      <c r="J6" s="14">
        <f t="shared" si="3"/>
        <v>43105</v>
      </c>
      <c r="K6" s="12">
        <f t="shared" si="3"/>
        <v>43106</v>
      </c>
      <c r="L6" s="12">
        <f t="shared" si="3"/>
        <v>43107</v>
      </c>
      <c r="M6" s="12">
        <f t="shared" si="3"/>
        <v>43108</v>
      </c>
      <c r="N6" s="12">
        <f t="shared" si="3"/>
        <v>43109</v>
      </c>
      <c r="O6" s="12">
        <f t="shared" si="3"/>
        <v>43110</v>
      </c>
      <c r="P6" s="13">
        <f t="shared" si="3"/>
        <v>43111</v>
      </c>
      <c r="Q6" s="14">
        <f t="shared" si="3"/>
        <v>43112</v>
      </c>
      <c r="R6" s="12">
        <f t="shared" si="3"/>
        <v>43113</v>
      </c>
      <c r="S6" s="12">
        <f t="shared" si="3"/>
        <v>43114</v>
      </c>
      <c r="T6" s="12">
        <f t="shared" si="3"/>
        <v>43115</v>
      </c>
      <c r="U6" s="12">
        <f t="shared" si="3"/>
        <v>43116</v>
      </c>
      <c r="V6" s="12">
        <f t="shared" si="3"/>
        <v>43117</v>
      </c>
      <c r="W6" s="13">
        <f t="shared" si="3"/>
        <v>43118</v>
      </c>
      <c r="X6" s="14">
        <f t="shared" si="3"/>
        <v>43119</v>
      </c>
      <c r="Y6" s="12">
        <f t="shared" si="3"/>
        <v>43120</v>
      </c>
      <c r="Z6" s="12">
        <f t="shared" si="3"/>
        <v>43121</v>
      </c>
      <c r="AA6" s="12">
        <f t="shared" si="3"/>
        <v>43122</v>
      </c>
      <c r="AB6" s="12">
        <f t="shared" si="3"/>
        <v>43123</v>
      </c>
      <c r="AC6" s="12">
        <f t="shared" si="3"/>
        <v>43124</v>
      </c>
      <c r="AD6" s="13">
        <f t="shared" si="3"/>
        <v>43125</v>
      </c>
      <c r="AE6" s="14">
        <f t="shared" si="3"/>
        <v>43126</v>
      </c>
      <c r="AF6" s="15">
        <f t="shared" si="3"/>
        <v>43127</v>
      </c>
      <c r="AG6" s="12">
        <f t="shared" si="3"/>
        <v>43128</v>
      </c>
      <c r="AH6" s="12">
        <f t="shared" si="3"/>
        <v>43129</v>
      </c>
      <c r="AI6" s="12">
        <f t="shared" si="3"/>
        <v>43130</v>
      </c>
      <c r="AJ6" s="12">
        <f t="shared" si="3"/>
        <v>43131</v>
      </c>
      <c r="AK6" s="13" t="str">
        <f t="shared" si="3"/>
        <v/>
      </c>
      <c r="AL6" s="14" t="str">
        <f t="shared" si="3"/>
        <v/>
      </c>
      <c r="AM6" s="27" t="str">
        <f t="shared" si="3"/>
        <v/>
      </c>
      <c r="AN6" s="18" t="str">
        <f>TEXT(B7-1,"b2mm")</f>
        <v>05</v>
      </c>
      <c r="AO6" s="16" t="str">
        <f t="shared" ref="AO6:AO28" si="4">VLOOKUP(VALUE(AN6),$AP$5:$AQ$16,2,FALSE)</f>
        <v>جمادى الأولى</v>
      </c>
      <c r="AP6" s="16">
        <v>2</v>
      </c>
      <c r="AQ6" s="19" t="s">
        <v>8</v>
      </c>
    </row>
    <row r="7" spans="1:43" ht="20.100000000000001" customHeight="1">
      <c r="A7" s="24" t="s">
        <v>17</v>
      </c>
      <c r="B7" s="22">
        <f>DATE($A$3,2,1)</f>
        <v>43132</v>
      </c>
      <c r="C7" s="1" t="str">
        <f>IF($B8=C$1,$B7,"")</f>
        <v/>
      </c>
      <c r="D7" s="2" t="str">
        <f t="shared" ref="D7:I7" si="5">IF(C7="",IF($B8=D$1,$B7,""),C7+1)</f>
        <v/>
      </c>
      <c r="E7" s="2" t="str">
        <f t="shared" si="5"/>
        <v/>
      </c>
      <c r="F7" s="2" t="str">
        <f t="shared" si="5"/>
        <v/>
      </c>
      <c r="G7" s="2" t="str">
        <f t="shared" si="5"/>
        <v/>
      </c>
      <c r="H7" s="2" t="str">
        <f t="shared" si="5"/>
        <v/>
      </c>
      <c r="I7" s="3">
        <f t="shared" si="5"/>
        <v>43132</v>
      </c>
      <c r="J7" s="4">
        <f t="shared" ref="J7:AD7" si="6">I7+1</f>
        <v>43133</v>
      </c>
      <c r="K7" s="5">
        <f t="shared" si="6"/>
        <v>43134</v>
      </c>
      <c r="L7" s="5">
        <f t="shared" si="6"/>
        <v>43135</v>
      </c>
      <c r="M7" s="5">
        <f t="shared" si="6"/>
        <v>43136</v>
      </c>
      <c r="N7" s="5">
        <f t="shared" si="6"/>
        <v>43137</v>
      </c>
      <c r="O7" s="5">
        <f t="shared" si="6"/>
        <v>43138</v>
      </c>
      <c r="P7" s="6">
        <f t="shared" si="6"/>
        <v>43139</v>
      </c>
      <c r="Q7" s="7">
        <f t="shared" si="6"/>
        <v>43140</v>
      </c>
      <c r="R7" s="5">
        <f t="shared" si="6"/>
        <v>43141</v>
      </c>
      <c r="S7" s="5">
        <f t="shared" si="6"/>
        <v>43142</v>
      </c>
      <c r="T7" s="5">
        <f t="shared" si="6"/>
        <v>43143</v>
      </c>
      <c r="U7" s="5">
        <f t="shared" si="6"/>
        <v>43144</v>
      </c>
      <c r="V7" s="5">
        <f t="shared" si="6"/>
        <v>43145</v>
      </c>
      <c r="W7" s="6">
        <f t="shared" si="6"/>
        <v>43146</v>
      </c>
      <c r="X7" s="7">
        <f t="shared" si="6"/>
        <v>43147</v>
      </c>
      <c r="Y7" s="5">
        <f t="shared" si="6"/>
        <v>43148</v>
      </c>
      <c r="Z7" s="5">
        <f t="shared" si="6"/>
        <v>43149</v>
      </c>
      <c r="AA7" s="5">
        <f t="shared" si="6"/>
        <v>43150</v>
      </c>
      <c r="AB7" s="5">
        <f t="shared" si="6"/>
        <v>43151</v>
      </c>
      <c r="AC7" s="5">
        <f t="shared" si="6"/>
        <v>43152</v>
      </c>
      <c r="AD7" s="6">
        <f t="shared" si="6"/>
        <v>43153</v>
      </c>
      <c r="AE7" s="7">
        <f>IF(MONTH(AD7+1)=MONTH($B7)+1,"",AD7+1)</f>
        <v>43154</v>
      </c>
      <c r="AF7" s="8">
        <f t="shared" ref="AF7:AM7" si="7">IF(AE7="","",IF(MONTH(AE7+1)=MONTH($B7)+1,"",AE7+1))</f>
        <v>43155</v>
      </c>
      <c r="AG7" s="5">
        <f t="shared" si="7"/>
        <v>43156</v>
      </c>
      <c r="AH7" s="5">
        <f t="shared" si="7"/>
        <v>43157</v>
      </c>
      <c r="AI7" s="5">
        <f t="shared" si="7"/>
        <v>43158</v>
      </c>
      <c r="AJ7" s="9">
        <f t="shared" si="7"/>
        <v>43159</v>
      </c>
      <c r="AK7" s="6" t="str">
        <f t="shared" si="7"/>
        <v/>
      </c>
      <c r="AL7" s="7" t="str">
        <f t="shared" si="7"/>
        <v/>
      </c>
      <c r="AM7" s="25" t="str">
        <f t="shared" si="7"/>
        <v/>
      </c>
      <c r="AN7" s="17" t="str">
        <f>TEXT(B7,"b2mm")</f>
        <v>05</v>
      </c>
      <c r="AO7" s="16" t="str">
        <f t="shared" si="4"/>
        <v>جمادى الأولى</v>
      </c>
      <c r="AP7" s="16">
        <v>3</v>
      </c>
      <c r="AQ7" s="16" t="s">
        <v>28</v>
      </c>
    </row>
    <row r="8" spans="1:43" ht="20.100000000000001" customHeight="1" thickBot="1">
      <c r="A8" s="26" t="str">
        <f>IF(AN7=AN8,AO7,CONCATENATE(AO7," - ",AO8))</f>
        <v>جمادى الأولى - جمادى الثانية</v>
      </c>
      <c r="B8" s="23">
        <f>WEEKDAY(B7)</f>
        <v>5</v>
      </c>
      <c r="C8" s="10" t="str">
        <f t="shared" ref="C8:AM8" si="8">IF(C7="","",C7)</f>
        <v/>
      </c>
      <c r="D8" s="11" t="str">
        <f t="shared" si="8"/>
        <v/>
      </c>
      <c r="E8" s="12" t="str">
        <f t="shared" si="8"/>
        <v/>
      </c>
      <c r="F8" s="12" t="str">
        <f t="shared" si="8"/>
        <v/>
      </c>
      <c r="G8" s="12" t="str">
        <f t="shared" si="8"/>
        <v/>
      </c>
      <c r="H8" s="12" t="str">
        <f t="shared" si="8"/>
        <v/>
      </c>
      <c r="I8" s="13">
        <f t="shared" si="8"/>
        <v>43132</v>
      </c>
      <c r="J8" s="14">
        <f t="shared" si="8"/>
        <v>43133</v>
      </c>
      <c r="K8" s="12">
        <f t="shared" si="8"/>
        <v>43134</v>
      </c>
      <c r="L8" s="12">
        <f t="shared" si="8"/>
        <v>43135</v>
      </c>
      <c r="M8" s="12">
        <f t="shared" si="8"/>
        <v>43136</v>
      </c>
      <c r="N8" s="12">
        <f t="shared" si="8"/>
        <v>43137</v>
      </c>
      <c r="O8" s="12">
        <f t="shared" si="8"/>
        <v>43138</v>
      </c>
      <c r="P8" s="13">
        <f t="shared" si="8"/>
        <v>43139</v>
      </c>
      <c r="Q8" s="14">
        <f t="shared" si="8"/>
        <v>43140</v>
      </c>
      <c r="R8" s="12">
        <f t="shared" si="8"/>
        <v>43141</v>
      </c>
      <c r="S8" s="12">
        <f t="shared" si="8"/>
        <v>43142</v>
      </c>
      <c r="T8" s="12">
        <f t="shared" si="8"/>
        <v>43143</v>
      </c>
      <c r="U8" s="12">
        <f t="shared" si="8"/>
        <v>43144</v>
      </c>
      <c r="V8" s="12">
        <f t="shared" si="8"/>
        <v>43145</v>
      </c>
      <c r="W8" s="13">
        <f t="shared" si="8"/>
        <v>43146</v>
      </c>
      <c r="X8" s="14">
        <f t="shared" si="8"/>
        <v>43147</v>
      </c>
      <c r="Y8" s="12">
        <f t="shared" si="8"/>
        <v>43148</v>
      </c>
      <c r="Z8" s="12">
        <f t="shared" si="8"/>
        <v>43149</v>
      </c>
      <c r="AA8" s="12">
        <f t="shared" si="8"/>
        <v>43150</v>
      </c>
      <c r="AB8" s="12">
        <f t="shared" si="8"/>
        <v>43151</v>
      </c>
      <c r="AC8" s="12">
        <f t="shared" si="8"/>
        <v>43152</v>
      </c>
      <c r="AD8" s="13">
        <f t="shared" si="8"/>
        <v>43153</v>
      </c>
      <c r="AE8" s="14">
        <f t="shared" si="8"/>
        <v>43154</v>
      </c>
      <c r="AF8" s="15">
        <f t="shared" si="8"/>
        <v>43155</v>
      </c>
      <c r="AG8" s="12">
        <f t="shared" si="8"/>
        <v>43156</v>
      </c>
      <c r="AH8" s="12">
        <f t="shared" si="8"/>
        <v>43157</v>
      </c>
      <c r="AI8" s="12">
        <f t="shared" si="8"/>
        <v>43158</v>
      </c>
      <c r="AJ8" s="12">
        <f t="shared" si="8"/>
        <v>43159</v>
      </c>
      <c r="AK8" s="13" t="str">
        <f t="shared" si="8"/>
        <v/>
      </c>
      <c r="AL8" s="14" t="str">
        <f t="shared" si="8"/>
        <v/>
      </c>
      <c r="AM8" s="27" t="str">
        <f t="shared" si="8"/>
        <v/>
      </c>
      <c r="AN8" s="18" t="str">
        <f>TEXT(B9-1,"b2mm")</f>
        <v>06</v>
      </c>
      <c r="AO8" s="16" t="str">
        <f t="shared" si="4"/>
        <v>جمادى الثانية</v>
      </c>
      <c r="AP8" s="16">
        <v>4</v>
      </c>
      <c r="AQ8" s="16" t="s">
        <v>29</v>
      </c>
    </row>
    <row r="9" spans="1:43" ht="20.100000000000001" customHeight="1">
      <c r="A9" s="24" t="s">
        <v>18</v>
      </c>
      <c r="B9" s="22">
        <f>DATE($A$3,3,1)</f>
        <v>43160</v>
      </c>
      <c r="C9" s="1" t="str">
        <f>IF($B10=C$1,$B9,"")</f>
        <v/>
      </c>
      <c r="D9" s="2" t="str">
        <f t="shared" ref="D9:I9" si="9">IF(C9="",IF($B10=D$1,$B9,""),C9+1)</f>
        <v/>
      </c>
      <c r="E9" s="2" t="str">
        <f t="shared" si="9"/>
        <v/>
      </c>
      <c r="F9" s="2" t="str">
        <f t="shared" si="9"/>
        <v/>
      </c>
      <c r="G9" s="2" t="str">
        <f t="shared" si="9"/>
        <v/>
      </c>
      <c r="H9" s="2" t="str">
        <f t="shared" si="9"/>
        <v/>
      </c>
      <c r="I9" s="3">
        <f t="shared" si="9"/>
        <v>43160</v>
      </c>
      <c r="J9" s="4">
        <f t="shared" ref="J9:AD9" si="10">I9+1</f>
        <v>43161</v>
      </c>
      <c r="K9" s="5">
        <f t="shared" si="10"/>
        <v>43162</v>
      </c>
      <c r="L9" s="5">
        <f t="shared" si="10"/>
        <v>43163</v>
      </c>
      <c r="M9" s="5">
        <f t="shared" si="10"/>
        <v>43164</v>
      </c>
      <c r="N9" s="5">
        <f t="shared" si="10"/>
        <v>43165</v>
      </c>
      <c r="O9" s="5">
        <f t="shared" si="10"/>
        <v>43166</v>
      </c>
      <c r="P9" s="6">
        <f t="shared" si="10"/>
        <v>43167</v>
      </c>
      <c r="Q9" s="7">
        <f t="shared" si="10"/>
        <v>43168</v>
      </c>
      <c r="R9" s="5">
        <f t="shared" si="10"/>
        <v>43169</v>
      </c>
      <c r="S9" s="5">
        <f t="shared" si="10"/>
        <v>43170</v>
      </c>
      <c r="T9" s="5">
        <f t="shared" si="10"/>
        <v>43171</v>
      </c>
      <c r="U9" s="5">
        <f t="shared" si="10"/>
        <v>43172</v>
      </c>
      <c r="V9" s="5">
        <f t="shared" si="10"/>
        <v>43173</v>
      </c>
      <c r="W9" s="6">
        <f t="shared" si="10"/>
        <v>43174</v>
      </c>
      <c r="X9" s="7">
        <f t="shared" si="10"/>
        <v>43175</v>
      </c>
      <c r="Y9" s="5">
        <f t="shared" si="10"/>
        <v>43176</v>
      </c>
      <c r="Z9" s="5">
        <f t="shared" si="10"/>
        <v>43177</v>
      </c>
      <c r="AA9" s="5">
        <f t="shared" si="10"/>
        <v>43178</v>
      </c>
      <c r="AB9" s="5">
        <f t="shared" si="10"/>
        <v>43179</v>
      </c>
      <c r="AC9" s="5">
        <f t="shared" si="10"/>
        <v>43180</v>
      </c>
      <c r="AD9" s="6">
        <f t="shared" si="10"/>
        <v>43181</v>
      </c>
      <c r="AE9" s="7">
        <f>IF(MONTH(AD9+1)=MONTH($B9)+1,"",AD9+1)</f>
        <v>43182</v>
      </c>
      <c r="AF9" s="8">
        <f t="shared" ref="AF9:AM9" si="11">IF(AE9="","",IF(MONTH(AE9+1)=MONTH($B9)+1,"",AE9+1))</f>
        <v>43183</v>
      </c>
      <c r="AG9" s="5">
        <f t="shared" si="11"/>
        <v>43184</v>
      </c>
      <c r="AH9" s="5">
        <f t="shared" si="11"/>
        <v>43185</v>
      </c>
      <c r="AI9" s="5">
        <f t="shared" si="11"/>
        <v>43186</v>
      </c>
      <c r="AJ9" s="9">
        <f t="shared" si="11"/>
        <v>43187</v>
      </c>
      <c r="AK9" s="6">
        <f t="shared" si="11"/>
        <v>43188</v>
      </c>
      <c r="AL9" s="7">
        <f t="shared" si="11"/>
        <v>43189</v>
      </c>
      <c r="AM9" s="25">
        <f t="shared" si="11"/>
        <v>43190</v>
      </c>
      <c r="AN9" s="17" t="str">
        <f>TEXT(B9,"b2mm")</f>
        <v>06</v>
      </c>
      <c r="AO9" s="16" t="str">
        <f t="shared" si="4"/>
        <v>جمادى الثانية</v>
      </c>
      <c r="AP9" s="16">
        <v>5</v>
      </c>
      <c r="AQ9" s="16" t="s">
        <v>9</v>
      </c>
    </row>
    <row r="10" spans="1:43" ht="20.100000000000001" customHeight="1" thickBot="1">
      <c r="A10" s="26" t="str">
        <f>IF(AN9=AN10,AO9,CONCATENATE(AO9," - ",AO10))</f>
        <v>جمادى الثانية - رجب</v>
      </c>
      <c r="B10" s="23">
        <f>WEEKDAY(B9)</f>
        <v>5</v>
      </c>
      <c r="C10" s="10" t="str">
        <f t="shared" ref="C10:AM10" si="12">IF(C9="","",C9)</f>
        <v/>
      </c>
      <c r="D10" s="11" t="str">
        <f t="shared" si="12"/>
        <v/>
      </c>
      <c r="E10" s="12" t="str">
        <f t="shared" si="12"/>
        <v/>
      </c>
      <c r="F10" s="12" t="str">
        <f t="shared" si="12"/>
        <v/>
      </c>
      <c r="G10" s="12" t="str">
        <f t="shared" si="12"/>
        <v/>
      </c>
      <c r="H10" s="12" t="str">
        <f t="shared" si="12"/>
        <v/>
      </c>
      <c r="I10" s="13">
        <f t="shared" si="12"/>
        <v>43160</v>
      </c>
      <c r="J10" s="14">
        <f t="shared" si="12"/>
        <v>43161</v>
      </c>
      <c r="K10" s="12">
        <f t="shared" si="12"/>
        <v>43162</v>
      </c>
      <c r="L10" s="12">
        <f t="shared" si="12"/>
        <v>43163</v>
      </c>
      <c r="M10" s="12">
        <f t="shared" si="12"/>
        <v>43164</v>
      </c>
      <c r="N10" s="12">
        <f t="shared" si="12"/>
        <v>43165</v>
      </c>
      <c r="O10" s="12">
        <f t="shared" si="12"/>
        <v>43166</v>
      </c>
      <c r="P10" s="13">
        <f t="shared" si="12"/>
        <v>43167</v>
      </c>
      <c r="Q10" s="14">
        <f t="shared" si="12"/>
        <v>43168</v>
      </c>
      <c r="R10" s="12">
        <f t="shared" si="12"/>
        <v>43169</v>
      </c>
      <c r="S10" s="12">
        <f t="shared" si="12"/>
        <v>43170</v>
      </c>
      <c r="T10" s="12">
        <f t="shared" si="12"/>
        <v>43171</v>
      </c>
      <c r="U10" s="12">
        <f t="shared" si="12"/>
        <v>43172</v>
      </c>
      <c r="V10" s="12">
        <f t="shared" si="12"/>
        <v>43173</v>
      </c>
      <c r="W10" s="13">
        <f t="shared" si="12"/>
        <v>43174</v>
      </c>
      <c r="X10" s="14">
        <f t="shared" si="12"/>
        <v>43175</v>
      </c>
      <c r="Y10" s="12">
        <f t="shared" si="12"/>
        <v>43176</v>
      </c>
      <c r="Z10" s="12">
        <f t="shared" si="12"/>
        <v>43177</v>
      </c>
      <c r="AA10" s="12">
        <f t="shared" si="12"/>
        <v>43178</v>
      </c>
      <c r="AB10" s="12">
        <f t="shared" si="12"/>
        <v>43179</v>
      </c>
      <c r="AC10" s="12">
        <f t="shared" si="12"/>
        <v>43180</v>
      </c>
      <c r="AD10" s="13">
        <f t="shared" si="12"/>
        <v>43181</v>
      </c>
      <c r="AE10" s="14">
        <f t="shared" si="12"/>
        <v>43182</v>
      </c>
      <c r="AF10" s="15">
        <f t="shared" si="12"/>
        <v>43183</v>
      </c>
      <c r="AG10" s="12">
        <f t="shared" si="12"/>
        <v>43184</v>
      </c>
      <c r="AH10" s="12">
        <f t="shared" si="12"/>
        <v>43185</v>
      </c>
      <c r="AI10" s="12">
        <f t="shared" si="12"/>
        <v>43186</v>
      </c>
      <c r="AJ10" s="12">
        <f t="shared" si="12"/>
        <v>43187</v>
      </c>
      <c r="AK10" s="13">
        <f t="shared" si="12"/>
        <v>43188</v>
      </c>
      <c r="AL10" s="14">
        <f t="shared" si="12"/>
        <v>43189</v>
      </c>
      <c r="AM10" s="27">
        <f t="shared" si="12"/>
        <v>43190</v>
      </c>
      <c r="AN10" s="18" t="str">
        <f>TEXT(B11-1,"b2mm")</f>
        <v>07</v>
      </c>
      <c r="AO10" s="16" t="str">
        <f t="shared" si="4"/>
        <v>رجب</v>
      </c>
      <c r="AP10" s="16">
        <v>6</v>
      </c>
      <c r="AQ10" s="16" t="s">
        <v>30</v>
      </c>
    </row>
    <row r="11" spans="1:43" ht="20.100000000000001" customHeight="1">
      <c r="A11" s="24" t="s">
        <v>19</v>
      </c>
      <c r="B11" s="22">
        <f>DATE($A$3,4,1)</f>
        <v>43191</v>
      </c>
      <c r="C11" s="1" t="str">
        <f>IF($B12=C$1,$B11,"")</f>
        <v/>
      </c>
      <c r="D11" s="2" t="str">
        <f t="shared" ref="D11:I11" si="13">IF(C11="",IF($B12=D$1,$B11,""),C11+1)</f>
        <v/>
      </c>
      <c r="E11" s="2">
        <f t="shared" si="13"/>
        <v>43191</v>
      </c>
      <c r="F11" s="2">
        <f t="shared" si="13"/>
        <v>43192</v>
      </c>
      <c r="G11" s="2">
        <f t="shared" si="13"/>
        <v>43193</v>
      </c>
      <c r="H11" s="2">
        <f t="shared" si="13"/>
        <v>43194</v>
      </c>
      <c r="I11" s="3">
        <f t="shared" si="13"/>
        <v>43195</v>
      </c>
      <c r="J11" s="4">
        <f t="shared" ref="J11:AD11" si="14">I11+1</f>
        <v>43196</v>
      </c>
      <c r="K11" s="5">
        <f t="shared" si="14"/>
        <v>43197</v>
      </c>
      <c r="L11" s="5">
        <f t="shared" si="14"/>
        <v>43198</v>
      </c>
      <c r="M11" s="5">
        <f t="shared" si="14"/>
        <v>43199</v>
      </c>
      <c r="N11" s="5">
        <f t="shared" si="14"/>
        <v>43200</v>
      </c>
      <c r="O11" s="5">
        <f t="shared" si="14"/>
        <v>43201</v>
      </c>
      <c r="P11" s="6">
        <f t="shared" si="14"/>
        <v>43202</v>
      </c>
      <c r="Q11" s="7">
        <f t="shared" si="14"/>
        <v>43203</v>
      </c>
      <c r="R11" s="5">
        <f t="shared" si="14"/>
        <v>43204</v>
      </c>
      <c r="S11" s="5">
        <f t="shared" si="14"/>
        <v>43205</v>
      </c>
      <c r="T11" s="5">
        <f t="shared" si="14"/>
        <v>43206</v>
      </c>
      <c r="U11" s="5">
        <f t="shared" si="14"/>
        <v>43207</v>
      </c>
      <c r="V11" s="5">
        <f t="shared" si="14"/>
        <v>43208</v>
      </c>
      <c r="W11" s="6">
        <f t="shared" si="14"/>
        <v>43209</v>
      </c>
      <c r="X11" s="7">
        <f t="shared" si="14"/>
        <v>43210</v>
      </c>
      <c r="Y11" s="5">
        <f t="shared" si="14"/>
        <v>43211</v>
      </c>
      <c r="Z11" s="5">
        <f t="shared" si="14"/>
        <v>43212</v>
      </c>
      <c r="AA11" s="5">
        <f t="shared" si="14"/>
        <v>43213</v>
      </c>
      <c r="AB11" s="5">
        <f t="shared" si="14"/>
        <v>43214</v>
      </c>
      <c r="AC11" s="5">
        <f t="shared" si="14"/>
        <v>43215</v>
      </c>
      <c r="AD11" s="6">
        <f t="shared" si="14"/>
        <v>43216</v>
      </c>
      <c r="AE11" s="7">
        <f>IF(MONTH(AD11+1)=MONTH($B11)+1,"",AD11+1)</f>
        <v>43217</v>
      </c>
      <c r="AF11" s="8">
        <f t="shared" ref="AF11:AM11" si="15">IF(AE11="","",IF(MONTH(AE11+1)=MONTH($B11)+1,"",AE11+1))</f>
        <v>43218</v>
      </c>
      <c r="AG11" s="5">
        <f t="shared" si="15"/>
        <v>43219</v>
      </c>
      <c r="AH11" s="5">
        <f t="shared" si="15"/>
        <v>43220</v>
      </c>
      <c r="AI11" s="5" t="str">
        <f t="shared" si="15"/>
        <v/>
      </c>
      <c r="AJ11" s="9" t="str">
        <f t="shared" si="15"/>
        <v/>
      </c>
      <c r="AK11" s="6" t="str">
        <f t="shared" si="15"/>
        <v/>
      </c>
      <c r="AL11" s="7" t="str">
        <f t="shared" si="15"/>
        <v/>
      </c>
      <c r="AM11" s="25" t="str">
        <f t="shared" si="15"/>
        <v/>
      </c>
      <c r="AN11" s="17" t="str">
        <f>TEXT(B11,"b2mm")</f>
        <v>07</v>
      </c>
      <c r="AO11" s="16" t="str">
        <f t="shared" si="4"/>
        <v>رجب</v>
      </c>
      <c r="AP11" s="16">
        <v>7</v>
      </c>
      <c r="AQ11" s="16" t="s">
        <v>10</v>
      </c>
    </row>
    <row r="12" spans="1:43" ht="20.100000000000001" customHeight="1" thickBot="1">
      <c r="A12" s="26" t="str">
        <f>IF(AN11=AN12,AO11,CONCATENATE(AO11," - ",AO12))</f>
        <v>رجب - شعبان</v>
      </c>
      <c r="B12" s="23">
        <f>WEEKDAY(B11)</f>
        <v>1</v>
      </c>
      <c r="C12" s="10" t="str">
        <f t="shared" ref="C12:AM12" si="16">IF(C11="","",C11)</f>
        <v/>
      </c>
      <c r="D12" s="11" t="str">
        <f t="shared" si="16"/>
        <v/>
      </c>
      <c r="E12" s="12">
        <f t="shared" si="16"/>
        <v>43191</v>
      </c>
      <c r="F12" s="12">
        <f t="shared" si="16"/>
        <v>43192</v>
      </c>
      <c r="G12" s="12">
        <f t="shared" si="16"/>
        <v>43193</v>
      </c>
      <c r="H12" s="12">
        <f t="shared" si="16"/>
        <v>43194</v>
      </c>
      <c r="I12" s="13">
        <f t="shared" si="16"/>
        <v>43195</v>
      </c>
      <c r="J12" s="14">
        <f t="shared" si="16"/>
        <v>43196</v>
      </c>
      <c r="K12" s="12">
        <f t="shared" si="16"/>
        <v>43197</v>
      </c>
      <c r="L12" s="12">
        <f t="shared" si="16"/>
        <v>43198</v>
      </c>
      <c r="M12" s="12">
        <f t="shared" si="16"/>
        <v>43199</v>
      </c>
      <c r="N12" s="12">
        <f t="shared" si="16"/>
        <v>43200</v>
      </c>
      <c r="O12" s="12">
        <f t="shared" si="16"/>
        <v>43201</v>
      </c>
      <c r="P12" s="13">
        <f t="shared" si="16"/>
        <v>43202</v>
      </c>
      <c r="Q12" s="14">
        <f t="shared" si="16"/>
        <v>43203</v>
      </c>
      <c r="R12" s="12">
        <f t="shared" si="16"/>
        <v>43204</v>
      </c>
      <c r="S12" s="12">
        <f t="shared" si="16"/>
        <v>43205</v>
      </c>
      <c r="T12" s="12">
        <f t="shared" si="16"/>
        <v>43206</v>
      </c>
      <c r="U12" s="12">
        <f t="shared" si="16"/>
        <v>43207</v>
      </c>
      <c r="V12" s="12">
        <f t="shared" si="16"/>
        <v>43208</v>
      </c>
      <c r="W12" s="13">
        <f t="shared" si="16"/>
        <v>43209</v>
      </c>
      <c r="X12" s="14">
        <f t="shared" si="16"/>
        <v>43210</v>
      </c>
      <c r="Y12" s="12">
        <f t="shared" si="16"/>
        <v>43211</v>
      </c>
      <c r="Z12" s="12">
        <f t="shared" si="16"/>
        <v>43212</v>
      </c>
      <c r="AA12" s="12">
        <f t="shared" si="16"/>
        <v>43213</v>
      </c>
      <c r="AB12" s="12">
        <f t="shared" si="16"/>
        <v>43214</v>
      </c>
      <c r="AC12" s="12">
        <f t="shared" si="16"/>
        <v>43215</v>
      </c>
      <c r="AD12" s="13">
        <f t="shared" si="16"/>
        <v>43216</v>
      </c>
      <c r="AE12" s="14">
        <f t="shared" si="16"/>
        <v>43217</v>
      </c>
      <c r="AF12" s="15">
        <f t="shared" si="16"/>
        <v>43218</v>
      </c>
      <c r="AG12" s="12">
        <f t="shared" si="16"/>
        <v>43219</v>
      </c>
      <c r="AH12" s="12">
        <f t="shared" si="16"/>
        <v>43220</v>
      </c>
      <c r="AI12" s="12" t="str">
        <f t="shared" si="16"/>
        <v/>
      </c>
      <c r="AJ12" s="12" t="str">
        <f t="shared" si="16"/>
        <v/>
      </c>
      <c r="AK12" s="13" t="str">
        <f t="shared" si="16"/>
        <v/>
      </c>
      <c r="AL12" s="14" t="str">
        <f t="shared" si="16"/>
        <v/>
      </c>
      <c r="AM12" s="27" t="str">
        <f t="shared" si="16"/>
        <v/>
      </c>
      <c r="AN12" s="18" t="str">
        <f>TEXT(B13-1,"b2mm")</f>
        <v>08</v>
      </c>
      <c r="AO12" s="16" t="str">
        <f t="shared" si="4"/>
        <v>شعبان</v>
      </c>
      <c r="AP12" s="16">
        <v>8</v>
      </c>
      <c r="AQ12" s="16" t="s">
        <v>11</v>
      </c>
    </row>
    <row r="13" spans="1:43" ht="20.100000000000001" customHeight="1">
      <c r="A13" s="24" t="s">
        <v>20</v>
      </c>
      <c r="B13" s="22">
        <f>DATE($A$3,5,1)</f>
        <v>43221</v>
      </c>
      <c r="C13" s="1" t="str">
        <f>IF($B14=C$1,$B13,"")</f>
        <v/>
      </c>
      <c r="D13" s="2" t="str">
        <f t="shared" ref="D13:I13" si="17">IF(C13="",IF($B14=D$1,$B13,""),C13+1)</f>
        <v/>
      </c>
      <c r="E13" s="2" t="str">
        <f t="shared" si="17"/>
        <v/>
      </c>
      <c r="F13" s="2" t="str">
        <f t="shared" si="17"/>
        <v/>
      </c>
      <c r="G13" s="2">
        <f t="shared" si="17"/>
        <v>43221</v>
      </c>
      <c r="H13" s="2">
        <f t="shared" si="17"/>
        <v>43222</v>
      </c>
      <c r="I13" s="3">
        <f t="shared" si="17"/>
        <v>43223</v>
      </c>
      <c r="J13" s="4">
        <f t="shared" ref="J13:AD13" si="18">I13+1</f>
        <v>43224</v>
      </c>
      <c r="K13" s="5">
        <f t="shared" si="18"/>
        <v>43225</v>
      </c>
      <c r="L13" s="5">
        <f t="shared" si="18"/>
        <v>43226</v>
      </c>
      <c r="M13" s="5">
        <f t="shared" si="18"/>
        <v>43227</v>
      </c>
      <c r="N13" s="5">
        <f t="shared" si="18"/>
        <v>43228</v>
      </c>
      <c r="O13" s="5">
        <f t="shared" si="18"/>
        <v>43229</v>
      </c>
      <c r="P13" s="6">
        <f t="shared" si="18"/>
        <v>43230</v>
      </c>
      <c r="Q13" s="7">
        <f t="shared" si="18"/>
        <v>43231</v>
      </c>
      <c r="R13" s="5">
        <f t="shared" si="18"/>
        <v>43232</v>
      </c>
      <c r="S13" s="5">
        <f t="shared" si="18"/>
        <v>43233</v>
      </c>
      <c r="T13" s="5">
        <f t="shared" si="18"/>
        <v>43234</v>
      </c>
      <c r="U13" s="5">
        <f t="shared" si="18"/>
        <v>43235</v>
      </c>
      <c r="V13" s="5">
        <f t="shared" si="18"/>
        <v>43236</v>
      </c>
      <c r="W13" s="6">
        <f t="shared" si="18"/>
        <v>43237</v>
      </c>
      <c r="X13" s="7">
        <f t="shared" si="18"/>
        <v>43238</v>
      </c>
      <c r="Y13" s="5">
        <f t="shared" si="18"/>
        <v>43239</v>
      </c>
      <c r="Z13" s="5">
        <f t="shared" si="18"/>
        <v>43240</v>
      </c>
      <c r="AA13" s="5">
        <f t="shared" si="18"/>
        <v>43241</v>
      </c>
      <c r="AB13" s="5">
        <f t="shared" si="18"/>
        <v>43242</v>
      </c>
      <c r="AC13" s="5">
        <f t="shared" si="18"/>
        <v>43243</v>
      </c>
      <c r="AD13" s="6">
        <f t="shared" si="18"/>
        <v>43244</v>
      </c>
      <c r="AE13" s="7">
        <f>IF(MONTH(AD13+1)=MONTH($B13)+1,"",AD13+1)</f>
        <v>43245</v>
      </c>
      <c r="AF13" s="8">
        <f t="shared" ref="AF13:AM13" si="19">IF(AE13="","",IF(MONTH(AE13+1)=MONTH($B13)+1,"",AE13+1))</f>
        <v>43246</v>
      </c>
      <c r="AG13" s="5">
        <f t="shared" si="19"/>
        <v>43247</v>
      </c>
      <c r="AH13" s="5">
        <f t="shared" si="19"/>
        <v>43248</v>
      </c>
      <c r="AI13" s="5">
        <f t="shared" si="19"/>
        <v>43249</v>
      </c>
      <c r="AJ13" s="9">
        <f t="shared" si="19"/>
        <v>43250</v>
      </c>
      <c r="AK13" s="6">
        <f t="shared" si="19"/>
        <v>43251</v>
      </c>
      <c r="AL13" s="7" t="str">
        <f t="shared" si="19"/>
        <v/>
      </c>
      <c r="AM13" s="25" t="str">
        <f t="shared" si="19"/>
        <v/>
      </c>
      <c r="AN13" s="17" t="str">
        <f>TEXT(B13,"b2mm")</f>
        <v>08</v>
      </c>
      <c r="AO13" s="16" t="str">
        <f t="shared" si="4"/>
        <v>شعبان</v>
      </c>
      <c r="AP13" s="16">
        <v>9</v>
      </c>
      <c r="AQ13" s="16" t="s">
        <v>12</v>
      </c>
    </row>
    <row r="14" spans="1:43" ht="20.100000000000001" customHeight="1" thickBot="1">
      <c r="A14" s="26" t="str">
        <f>IF(AN13=AN14,AO13,CONCATENATE(AO13," - ",AO14))</f>
        <v>شعبان - رمضان</v>
      </c>
      <c r="B14" s="23">
        <f>WEEKDAY(B13)</f>
        <v>3</v>
      </c>
      <c r="C14" s="10" t="str">
        <f t="shared" ref="C14:AM14" si="20">IF(C13="","",C13)</f>
        <v/>
      </c>
      <c r="D14" s="11" t="str">
        <f t="shared" si="20"/>
        <v/>
      </c>
      <c r="E14" s="12" t="str">
        <f t="shared" si="20"/>
        <v/>
      </c>
      <c r="F14" s="12" t="str">
        <f t="shared" si="20"/>
        <v/>
      </c>
      <c r="G14" s="12">
        <f t="shared" si="20"/>
        <v>43221</v>
      </c>
      <c r="H14" s="12">
        <f t="shared" si="20"/>
        <v>43222</v>
      </c>
      <c r="I14" s="13">
        <f t="shared" si="20"/>
        <v>43223</v>
      </c>
      <c r="J14" s="14">
        <f t="shared" si="20"/>
        <v>43224</v>
      </c>
      <c r="K14" s="12">
        <f t="shared" si="20"/>
        <v>43225</v>
      </c>
      <c r="L14" s="12">
        <f t="shared" si="20"/>
        <v>43226</v>
      </c>
      <c r="M14" s="12">
        <f t="shared" si="20"/>
        <v>43227</v>
      </c>
      <c r="N14" s="12">
        <f t="shared" si="20"/>
        <v>43228</v>
      </c>
      <c r="O14" s="12">
        <f t="shared" si="20"/>
        <v>43229</v>
      </c>
      <c r="P14" s="13">
        <f t="shared" si="20"/>
        <v>43230</v>
      </c>
      <c r="Q14" s="14">
        <f t="shared" si="20"/>
        <v>43231</v>
      </c>
      <c r="R14" s="12">
        <f t="shared" si="20"/>
        <v>43232</v>
      </c>
      <c r="S14" s="12">
        <f t="shared" si="20"/>
        <v>43233</v>
      </c>
      <c r="T14" s="12">
        <f t="shared" si="20"/>
        <v>43234</v>
      </c>
      <c r="U14" s="12">
        <f t="shared" si="20"/>
        <v>43235</v>
      </c>
      <c r="V14" s="12">
        <f t="shared" si="20"/>
        <v>43236</v>
      </c>
      <c r="W14" s="13">
        <f t="shared" si="20"/>
        <v>43237</v>
      </c>
      <c r="X14" s="14">
        <f t="shared" si="20"/>
        <v>43238</v>
      </c>
      <c r="Y14" s="12">
        <f t="shared" si="20"/>
        <v>43239</v>
      </c>
      <c r="Z14" s="12">
        <f t="shared" si="20"/>
        <v>43240</v>
      </c>
      <c r="AA14" s="12">
        <f t="shared" si="20"/>
        <v>43241</v>
      </c>
      <c r="AB14" s="12">
        <f t="shared" si="20"/>
        <v>43242</v>
      </c>
      <c r="AC14" s="12">
        <f t="shared" si="20"/>
        <v>43243</v>
      </c>
      <c r="AD14" s="13">
        <f t="shared" si="20"/>
        <v>43244</v>
      </c>
      <c r="AE14" s="14">
        <f t="shared" si="20"/>
        <v>43245</v>
      </c>
      <c r="AF14" s="15">
        <f t="shared" si="20"/>
        <v>43246</v>
      </c>
      <c r="AG14" s="12">
        <f t="shared" si="20"/>
        <v>43247</v>
      </c>
      <c r="AH14" s="12">
        <f t="shared" si="20"/>
        <v>43248</v>
      </c>
      <c r="AI14" s="12">
        <f t="shared" si="20"/>
        <v>43249</v>
      </c>
      <c r="AJ14" s="12">
        <f t="shared" si="20"/>
        <v>43250</v>
      </c>
      <c r="AK14" s="13">
        <f t="shared" si="20"/>
        <v>43251</v>
      </c>
      <c r="AL14" s="14" t="str">
        <f t="shared" si="20"/>
        <v/>
      </c>
      <c r="AM14" s="27" t="str">
        <f t="shared" si="20"/>
        <v/>
      </c>
      <c r="AN14" s="18" t="str">
        <f>TEXT(B15-1,"b2mm")</f>
        <v>09</v>
      </c>
      <c r="AO14" s="16" t="str">
        <f t="shared" si="4"/>
        <v>رمضان</v>
      </c>
      <c r="AP14" s="16">
        <v>10</v>
      </c>
      <c r="AQ14" s="16" t="s">
        <v>13</v>
      </c>
    </row>
    <row r="15" spans="1:43" ht="20.100000000000001" customHeight="1">
      <c r="A15" s="24" t="s">
        <v>21</v>
      </c>
      <c r="B15" s="22">
        <f>DATE($A$3,6,1)</f>
        <v>43252</v>
      </c>
      <c r="C15" s="1">
        <f>IF($B16=C$1,$B15,"")</f>
        <v>43252</v>
      </c>
      <c r="D15" s="2">
        <f t="shared" ref="D15:I15" si="21">IF(C15="",IF($B16=D$1,$B15,""),C15+1)</f>
        <v>43253</v>
      </c>
      <c r="E15" s="2">
        <f t="shared" si="21"/>
        <v>43254</v>
      </c>
      <c r="F15" s="2">
        <f t="shared" si="21"/>
        <v>43255</v>
      </c>
      <c r="G15" s="2">
        <f t="shared" si="21"/>
        <v>43256</v>
      </c>
      <c r="H15" s="2">
        <f t="shared" si="21"/>
        <v>43257</v>
      </c>
      <c r="I15" s="3">
        <f t="shared" si="21"/>
        <v>43258</v>
      </c>
      <c r="J15" s="4">
        <f t="shared" ref="J15:AD15" si="22">I15+1</f>
        <v>43259</v>
      </c>
      <c r="K15" s="5">
        <f t="shared" si="22"/>
        <v>43260</v>
      </c>
      <c r="L15" s="5">
        <f t="shared" si="22"/>
        <v>43261</v>
      </c>
      <c r="M15" s="5">
        <f t="shared" si="22"/>
        <v>43262</v>
      </c>
      <c r="N15" s="5">
        <f t="shared" si="22"/>
        <v>43263</v>
      </c>
      <c r="O15" s="5">
        <f t="shared" si="22"/>
        <v>43264</v>
      </c>
      <c r="P15" s="6">
        <f t="shared" si="22"/>
        <v>43265</v>
      </c>
      <c r="Q15" s="7">
        <f t="shared" si="22"/>
        <v>43266</v>
      </c>
      <c r="R15" s="5">
        <f t="shared" si="22"/>
        <v>43267</v>
      </c>
      <c r="S15" s="5">
        <f t="shared" si="22"/>
        <v>43268</v>
      </c>
      <c r="T15" s="5">
        <f t="shared" si="22"/>
        <v>43269</v>
      </c>
      <c r="U15" s="5">
        <f t="shared" si="22"/>
        <v>43270</v>
      </c>
      <c r="V15" s="5">
        <f t="shared" si="22"/>
        <v>43271</v>
      </c>
      <c r="W15" s="6">
        <f t="shared" si="22"/>
        <v>43272</v>
      </c>
      <c r="X15" s="7">
        <f t="shared" si="22"/>
        <v>43273</v>
      </c>
      <c r="Y15" s="5">
        <f t="shared" si="22"/>
        <v>43274</v>
      </c>
      <c r="Z15" s="5">
        <f t="shared" si="22"/>
        <v>43275</v>
      </c>
      <c r="AA15" s="5">
        <f t="shared" si="22"/>
        <v>43276</v>
      </c>
      <c r="AB15" s="5">
        <f t="shared" si="22"/>
        <v>43277</v>
      </c>
      <c r="AC15" s="5">
        <f t="shared" si="22"/>
        <v>43278</v>
      </c>
      <c r="AD15" s="6">
        <f t="shared" si="22"/>
        <v>43279</v>
      </c>
      <c r="AE15" s="7">
        <f>IF(MONTH(AD15+1)=MONTH($B15)+1,"",AD15+1)</f>
        <v>43280</v>
      </c>
      <c r="AF15" s="8">
        <f t="shared" ref="AF15:AM15" si="23">IF(AE15="","",IF(MONTH(AE15+1)=MONTH($B15)+1,"",AE15+1))</f>
        <v>43281</v>
      </c>
      <c r="AG15" s="5" t="str">
        <f t="shared" si="23"/>
        <v/>
      </c>
      <c r="AH15" s="5" t="str">
        <f t="shared" si="23"/>
        <v/>
      </c>
      <c r="AI15" s="5" t="str">
        <f t="shared" si="23"/>
        <v/>
      </c>
      <c r="AJ15" s="9" t="str">
        <f t="shared" si="23"/>
        <v/>
      </c>
      <c r="AK15" s="6" t="str">
        <f t="shared" si="23"/>
        <v/>
      </c>
      <c r="AL15" s="7" t="str">
        <f t="shared" si="23"/>
        <v/>
      </c>
      <c r="AM15" s="25" t="str">
        <f t="shared" si="23"/>
        <v/>
      </c>
      <c r="AN15" s="17" t="str">
        <f>TEXT(B15,"b2mm")</f>
        <v>09</v>
      </c>
      <c r="AO15" s="16" t="str">
        <f t="shared" si="4"/>
        <v>رمضان</v>
      </c>
      <c r="AP15" s="16">
        <v>11</v>
      </c>
      <c r="AQ15" s="16" t="s">
        <v>14</v>
      </c>
    </row>
    <row r="16" spans="1:43" ht="20.100000000000001" customHeight="1" thickBot="1">
      <c r="A16" s="26" t="str">
        <f>IF(AN15=AN16,AO15,CONCATENATE(AO15," - ",AO16))</f>
        <v>رمضان - شوال</v>
      </c>
      <c r="B16" s="23">
        <f>WEEKDAY(B15)</f>
        <v>6</v>
      </c>
      <c r="C16" s="10">
        <f t="shared" ref="C16:AM16" si="24">IF(C15="","",C15)</f>
        <v>43252</v>
      </c>
      <c r="D16" s="11">
        <f t="shared" si="24"/>
        <v>43253</v>
      </c>
      <c r="E16" s="12">
        <f t="shared" si="24"/>
        <v>43254</v>
      </c>
      <c r="F16" s="12">
        <f t="shared" si="24"/>
        <v>43255</v>
      </c>
      <c r="G16" s="12">
        <f t="shared" si="24"/>
        <v>43256</v>
      </c>
      <c r="H16" s="12">
        <f t="shared" si="24"/>
        <v>43257</v>
      </c>
      <c r="I16" s="13">
        <f t="shared" si="24"/>
        <v>43258</v>
      </c>
      <c r="J16" s="14">
        <f t="shared" si="24"/>
        <v>43259</v>
      </c>
      <c r="K16" s="12">
        <f t="shared" si="24"/>
        <v>43260</v>
      </c>
      <c r="L16" s="12">
        <f t="shared" si="24"/>
        <v>43261</v>
      </c>
      <c r="M16" s="12">
        <f t="shared" si="24"/>
        <v>43262</v>
      </c>
      <c r="N16" s="12">
        <f t="shared" si="24"/>
        <v>43263</v>
      </c>
      <c r="O16" s="12">
        <f t="shared" si="24"/>
        <v>43264</v>
      </c>
      <c r="P16" s="13">
        <f t="shared" si="24"/>
        <v>43265</v>
      </c>
      <c r="Q16" s="14">
        <f t="shared" si="24"/>
        <v>43266</v>
      </c>
      <c r="R16" s="12">
        <f t="shared" si="24"/>
        <v>43267</v>
      </c>
      <c r="S16" s="12">
        <f t="shared" si="24"/>
        <v>43268</v>
      </c>
      <c r="T16" s="12">
        <f t="shared" si="24"/>
        <v>43269</v>
      </c>
      <c r="U16" s="12">
        <f t="shared" si="24"/>
        <v>43270</v>
      </c>
      <c r="V16" s="12">
        <f t="shared" si="24"/>
        <v>43271</v>
      </c>
      <c r="W16" s="13">
        <f t="shared" si="24"/>
        <v>43272</v>
      </c>
      <c r="X16" s="14">
        <f t="shared" si="24"/>
        <v>43273</v>
      </c>
      <c r="Y16" s="12">
        <f t="shared" si="24"/>
        <v>43274</v>
      </c>
      <c r="Z16" s="12">
        <f t="shared" si="24"/>
        <v>43275</v>
      </c>
      <c r="AA16" s="12">
        <f t="shared" si="24"/>
        <v>43276</v>
      </c>
      <c r="AB16" s="12">
        <f t="shared" si="24"/>
        <v>43277</v>
      </c>
      <c r="AC16" s="12">
        <f t="shared" si="24"/>
        <v>43278</v>
      </c>
      <c r="AD16" s="13">
        <f t="shared" si="24"/>
        <v>43279</v>
      </c>
      <c r="AE16" s="14">
        <f t="shared" si="24"/>
        <v>43280</v>
      </c>
      <c r="AF16" s="15">
        <f t="shared" si="24"/>
        <v>43281</v>
      </c>
      <c r="AG16" s="12" t="str">
        <f t="shared" si="24"/>
        <v/>
      </c>
      <c r="AH16" s="12" t="str">
        <f t="shared" si="24"/>
        <v/>
      </c>
      <c r="AI16" s="12" t="str">
        <f t="shared" si="24"/>
        <v/>
      </c>
      <c r="AJ16" s="12" t="str">
        <f t="shared" si="24"/>
        <v/>
      </c>
      <c r="AK16" s="13" t="str">
        <f t="shared" si="24"/>
        <v/>
      </c>
      <c r="AL16" s="14" t="str">
        <f t="shared" si="24"/>
        <v/>
      </c>
      <c r="AM16" s="27" t="str">
        <f t="shared" si="24"/>
        <v/>
      </c>
      <c r="AN16" s="18" t="str">
        <f>TEXT(B17-1,"b2mm")</f>
        <v>10</v>
      </c>
      <c r="AO16" s="16" t="str">
        <f t="shared" si="4"/>
        <v>شوال</v>
      </c>
      <c r="AP16" s="16">
        <v>12</v>
      </c>
      <c r="AQ16" s="16" t="s">
        <v>15</v>
      </c>
    </row>
    <row r="17" spans="1:43" ht="20.100000000000001" customHeight="1">
      <c r="A17" s="24" t="s">
        <v>22</v>
      </c>
      <c r="B17" s="22">
        <f>DATE($A$3,7,1)</f>
        <v>43282</v>
      </c>
      <c r="C17" s="1" t="str">
        <f>IF($B18=C$1,$B17,"")</f>
        <v/>
      </c>
      <c r="D17" s="2" t="str">
        <f t="shared" ref="D17:I17" si="25">IF(C17="",IF($B18=D$1,$B17,""),C17+1)</f>
        <v/>
      </c>
      <c r="E17" s="2">
        <f t="shared" si="25"/>
        <v>43282</v>
      </c>
      <c r="F17" s="2">
        <f t="shared" si="25"/>
        <v>43283</v>
      </c>
      <c r="G17" s="2">
        <f t="shared" si="25"/>
        <v>43284</v>
      </c>
      <c r="H17" s="2">
        <f t="shared" si="25"/>
        <v>43285</v>
      </c>
      <c r="I17" s="3">
        <f t="shared" si="25"/>
        <v>43286</v>
      </c>
      <c r="J17" s="4">
        <f t="shared" ref="J17:AD17" si="26">I17+1</f>
        <v>43287</v>
      </c>
      <c r="K17" s="5">
        <f t="shared" si="26"/>
        <v>43288</v>
      </c>
      <c r="L17" s="5">
        <f t="shared" si="26"/>
        <v>43289</v>
      </c>
      <c r="M17" s="5">
        <f t="shared" si="26"/>
        <v>43290</v>
      </c>
      <c r="N17" s="5">
        <f t="shared" si="26"/>
        <v>43291</v>
      </c>
      <c r="O17" s="5">
        <f t="shared" si="26"/>
        <v>43292</v>
      </c>
      <c r="P17" s="6">
        <f t="shared" si="26"/>
        <v>43293</v>
      </c>
      <c r="Q17" s="7">
        <f t="shared" si="26"/>
        <v>43294</v>
      </c>
      <c r="R17" s="5">
        <f t="shared" si="26"/>
        <v>43295</v>
      </c>
      <c r="S17" s="5">
        <f t="shared" si="26"/>
        <v>43296</v>
      </c>
      <c r="T17" s="5">
        <f t="shared" si="26"/>
        <v>43297</v>
      </c>
      <c r="U17" s="5">
        <f t="shared" si="26"/>
        <v>43298</v>
      </c>
      <c r="V17" s="5">
        <f t="shared" si="26"/>
        <v>43299</v>
      </c>
      <c r="W17" s="6">
        <f t="shared" si="26"/>
        <v>43300</v>
      </c>
      <c r="X17" s="7">
        <f t="shared" si="26"/>
        <v>43301</v>
      </c>
      <c r="Y17" s="5">
        <f t="shared" si="26"/>
        <v>43302</v>
      </c>
      <c r="Z17" s="5">
        <f t="shared" si="26"/>
        <v>43303</v>
      </c>
      <c r="AA17" s="5">
        <f t="shared" si="26"/>
        <v>43304</v>
      </c>
      <c r="AB17" s="5">
        <f t="shared" si="26"/>
        <v>43305</v>
      </c>
      <c r="AC17" s="5">
        <f t="shared" si="26"/>
        <v>43306</v>
      </c>
      <c r="AD17" s="6">
        <f t="shared" si="26"/>
        <v>43307</v>
      </c>
      <c r="AE17" s="7">
        <f>IF(MONTH(AD17+1)=MONTH($B17)+1,"",AD17+1)</f>
        <v>43308</v>
      </c>
      <c r="AF17" s="8">
        <f t="shared" ref="AF17:AM17" si="27">IF(AE17="","",IF(MONTH(AE17+1)=MONTH($B17)+1,"",AE17+1))</f>
        <v>43309</v>
      </c>
      <c r="AG17" s="5">
        <f t="shared" si="27"/>
        <v>43310</v>
      </c>
      <c r="AH17" s="5">
        <f t="shared" si="27"/>
        <v>43311</v>
      </c>
      <c r="AI17" s="5">
        <f t="shared" si="27"/>
        <v>43312</v>
      </c>
      <c r="AJ17" s="9" t="str">
        <f t="shared" si="27"/>
        <v/>
      </c>
      <c r="AK17" s="6" t="str">
        <f t="shared" si="27"/>
        <v/>
      </c>
      <c r="AL17" s="7" t="str">
        <f t="shared" si="27"/>
        <v/>
      </c>
      <c r="AM17" s="25" t="str">
        <f t="shared" si="27"/>
        <v/>
      </c>
      <c r="AN17" s="17" t="str">
        <f>TEXT(B17,"b2mm")</f>
        <v>10</v>
      </c>
      <c r="AO17" s="16" t="str">
        <f t="shared" si="4"/>
        <v>شوال</v>
      </c>
    </row>
    <row r="18" spans="1:43" ht="20.100000000000001" customHeight="1" thickBot="1">
      <c r="A18" s="26" t="str">
        <f>IF(AN17=AN18,AO17,CONCATENATE(AO17," - ",AO18))</f>
        <v>شوال - ذو القعدة</v>
      </c>
      <c r="B18" s="23">
        <f>WEEKDAY(B17)</f>
        <v>1</v>
      </c>
      <c r="C18" s="10" t="str">
        <f t="shared" ref="C18:AM18" si="28">IF(C17="","",C17)</f>
        <v/>
      </c>
      <c r="D18" s="11" t="str">
        <f t="shared" si="28"/>
        <v/>
      </c>
      <c r="E18" s="12">
        <f t="shared" si="28"/>
        <v>43282</v>
      </c>
      <c r="F18" s="12">
        <f t="shared" si="28"/>
        <v>43283</v>
      </c>
      <c r="G18" s="12">
        <f t="shared" si="28"/>
        <v>43284</v>
      </c>
      <c r="H18" s="12">
        <f t="shared" si="28"/>
        <v>43285</v>
      </c>
      <c r="I18" s="13">
        <f t="shared" si="28"/>
        <v>43286</v>
      </c>
      <c r="J18" s="14">
        <f t="shared" si="28"/>
        <v>43287</v>
      </c>
      <c r="K18" s="12">
        <f t="shared" si="28"/>
        <v>43288</v>
      </c>
      <c r="L18" s="12">
        <f t="shared" si="28"/>
        <v>43289</v>
      </c>
      <c r="M18" s="12">
        <f t="shared" si="28"/>
        <v>43290</v>
      </c>
      <c r="N18" s="12">
        <f t="shared" si="28"/>
        <v>43291</v>
      </c>
      <c r="O18" s="12">
        <f t="shared" si="28"/>
        <v>43292</v>
      </c>
      <c r="P18" s="13">
        <f t="shared" si="28"/>
        <v>43293</v>
      </c>
      <c r="Q18" s="14">
        <f t="shared" si="28"/>
        <v>43294</v>
      </c>
      <c r="R18" s="12">
        <f t="shared" si="28"/>
        <v>43295</v>
      </c>
      <c r="S18" s="12">
        <f t="shared" si="28"/>
        <v>43296</v>
      </c>
      <c r="T18" s="12">
        <f t="shared" si="28"/>
        <v>43297</v>
      </c>
      <c r="U18" s="12">
        <f t="shared" si="28"/>
        <v>43298</v>
      </c>
      <c r="V18" s="12">
        <f t="shared" si="28"/>
        <v>43299</v>
      </c>
      <c r="W18" s="13">
        <f t="shared" si="28"/>
        <v>43300</v>
      </c>
      <c r="X18" s="14">
        <f t="shared" si="28"/>
        <v>43301</v>
      </c>
      <c r="Y18" s="12">
        <f t="shared" si="28"/>
        <v>43302</v>
      </c>
      <c r="Z18" s="12">
        <f t="shared" si="28"/>
        <v>43303</v>
      </c>
      <c r="AA18" s="12">
        <f t="shared" si="28"/>
        <v>43304</v>
      </c>
      <c r="AB18" s="12">
        <f t="shared" si="28"/>
        <v>43305</v>
      </c>
      <c r="AC18" s="12">
        <f t="shared" si="28"/>
        <v>43306</v>
      </c>
      <c r="AD18" s="13">
        <f t="shared" si="28"/>
        <v>43307</v>
      </c>
      <c r="AE18" s="14">
        <f t="shared" si="28"/>
        <v>43308</v>
      </c>
      <c r="AF18" s="15">
        <f t="shared" si="28"/>
        <v>43309</v>
      </c>
      <c r="AG18" s="12">
        <f t="shared" si="28"/>
        <v>43310</v>
      </c>
      <c r="AH18" s="12">
        <f t="shared" si="28"/>
        <v>43311</v>
      </c>
      <c r="AI18" s="12">
        <f t="shared" si="28"/>
        <v>43312</v>
      </c>
      <c r="AJ18" s="12" t="str">
        <f t="shared" si="28"/>
        <v/>
      </c>
      <c r="AK18" s="13" t="str">
        <f t="shared" si="28"/>
        <v/>
      </c>
      <c r="AL18" s="14" t="str">
        <f t="shared" si="28"/>
        <v/>
      </c>
      <c r="AM18" s="27" t="str">
        <f t="shared" si="28"/>
        <v/>
      </c>
      <c r="AN18" s="18" t="str">
        <f>TEXT(B19-1,"b2mm")</f>
        <v>11</v>
      </c>
      <c r="AO18" s="16" t="str">
        <f t="shared" si="4"/>
        <v>ذو القعدة</v>
      </c>
    </row>
    <row r="19" spans="1:43" ht="20.100000000000001" customHeight="1">
      <c r="A19" s="24" t="s">
        <v>23</v>
      </c>
      <c r="B19" s="22">
        <f>DATE($A$3,8,1)</f>
        <v>43313</v>
      </c>
      <c r="C19" s="1" t="str">
        <f>IF($B20=C$1,$B19,"")</f>
        <v/>
      </c>
      <c r="D19" s="2" t="str">
        <f t="shared" ref="D19:I19" si="29">IF(C19="",IF($B20=D$1,$B19,""),C19+1)</f>
        <v/>
      </c>
      <c r="E19" s="2" t="str">
        <f t="shared" si="29"/>
        <v/>
      </c>
      <c r="F19" s="2" t="str">
        <f t="shared" si="29"/>
        <v/>
      </c>
      <c r="G19" s="2" t="str">
        <f t="shared" si="29"/>
        <v/>
      </c>
      <c r="H19" s="2">
        <f t="shared" si="29"/>
        <v>43313</v>
      </c>
      <c r="I19" s="3">
        <f t="shared" si="29"/>
        <v>43314</v>
      </c>
      <c r="J19" s="4">
        <f t="shared" ref="J19:AD19" si="30">I19+1</f>
        <v>43315</v>
      </c>
      <c r="K19" s="5">
        <f t="shared" si="30"/>
        <v>43316</v>
      </c>
      <c r="L19" s="5">
        <f t="shared" si="30"/>
        <v>43317</v>
      </c>
      <c r="M19" s="5">
        <f t="shared" si="30"/>
        <v>43318</v>
      </c>
      <c r="N19" s="5">
        <f t="shared" si="30"/>
        <v>43319</v>
      </c>
      <c r="O19" s="5">
        <f t="shared" si="30"/>
        <v>43320</v>
      </c>
      <c r="P19" s="6">
        <f t="shared" si="30"/>
        <v>43321</v>
      </c>
      <c r="Q19" s="7">
        <f t="shared" si="30"/>
        <v>43322</v>
      </c>
      <c r="R19" s="5">
        <f t="shared" si="30"/>
        <v>43323</v>
      </c>
      <c r="S19" s="5">
        <f t="shared" si="30"/>
        <v>43324</v>
      </c>
      <c r="T19" s="5">
        <f t="shared" si="30"/>
        <v>43325</v>
      </c>
      <c r="U19" s="5">
        <f t="shared" si="30"/>
        <v>43326</v>
      </c>
      <c r="V19" s="5">
        <f t="shared" si="30"/>
        <v>43327</v>
      </c>
      <c r="W19" s="6">
        <f t="shared" si="30"/>
        <v>43328</v>
      </c>
      <c r="X19" s="7">
        <f t="shared" si="30"/>
        <v>43329</v>
      </c>
      <c r="Y19" s="5">
        <f t="shared" si="30"/>
        <v>43330</v>
      </c>
      <c r="Z19" s="5">
        <f t="shared" si="30"/>
        <v>43331</v>
      </c>
      <c r="AA19" s="5">
        <f t="shared" si="30"/>
        <v>43332</v>
      </c>
      <c r="AB19" s="5">
        <f t="shared" si="30"/>
        <v>43333</v>
      </c>
      <c r="AC19" s="5">
        <f t="shared" si="30"/>
        <v>43334</v>
      </c>
      <c r="AD19" s="6">
        <f t="shared" si="30"/>
        <v>43335</v>
      </c>
      <c r="AE19" s="7">
        <f>IF(MONTH(AD19+1)=MONTH($B19)+1,"",AD19+1)</f>
        <v>43336</v>
      </c>
      <c r="AF19" s="8">
        <f t="shared" ref="AF19:AM19" si="31">IF(AE19="","",IF(MONTH(AE19+1)=MONTH($B19)+1,"",AE19+1))</f>
        <v>43337</v>
      </c>
      <c r="AG19" s="5">
        <f t="shared" si="31"/>
        <v>43338</v>
      </c>
      <c r="AH19" s="5">
        <f t="shared" si="31"/>
        <v>43339</v>
      </c>
      <c r="AI19" s="5">
        <f t="shared" si="31"/>
        <v>43340</v>
      </c>
      <c r="AJ19" s="9">
        <f t="shared" si="31"/>
        <v>43341</v>
      </c>
      <c r="AK19" s="6">
        <f t="shared" si="31"/>
        <v>43342</v>
      </c>
      <c r="AL19" s="7">
        <f t="shared" si="31"/>
        <v>43343</v>
      </c>
      <c r="AM19" s="25" t="str">
        <f t="shared" si="31"/>
        <v/>
      </c>
      <c r="AN19" s="17" t="str">
        <f>TEXT(B19,"b2mm")</f>
        <v>11</v>
      </c>
      <c r="AO19" s="16" t="str">
        <f t="shared" si="4"/>
        <v>ذو القعدة</v>
      </c>
    </row>
    <row r="20" spans="1:43" ht="20.100000000000001" customHeight="1" thickBot="1">
      <c r="A20" s="26" t="str">
        <f>IF(AN19=AN20,AO19,CONCATENATE(AO19," - ",AO20))</f>
        <v>ذو القعدة - ذو الحجة</v>
      </c>
      <c r="B20" s="23">
        <f>WEEKDAY(B19)</f>
        <v>4</v>
      </c>
      <c r="C20" s="10" t="str">
        <f t="shared" ref="C20:AM20" si="32">IF(C19="","",C19)</f>
        <v/>
      </c>
      <c r="D20" s="11" t="str">
        <f t="shared" si="32"/>
        <v/>
      </c>
      <c r="E20" s="12" t="str">
        <f t="shared" si="32"/>
        <v/>
      </c>
      <c r="F20" s="12" t="str">
        <f t="shared" si="32"/>
        <v/>
      </c>
      <c r="G20" s="12" t="str">
        <f t="shared" si="32"/>
        <v/>
      </c>
      <c r="H20" s="12">
        <f t="shared" si="32"/>
        <v>43313</v>
      </c>
      <c r="I20" s="13">
        <f t="shared" si="32"/>
        <v>43314</v>
      </c>
      <c r="J20" s="14">
        <f t="shared" si="32"/>
        <v>43315</v>
      </c>
      <c r="K20" s="12">
        <f t="shared" si="32"/>
        <v>43316</v>
      </c>
      <c r="L20" s="12">
        <f t="shared" si="32"/>
        <v>43317</v>
      </c>
      <c r="M20" s="12">
        <f t="shared" si="32"/>
        <v>43318</v>
      </c>
      <c r="N20" s="12">
        <f t="shared" si="32"/>
        <v>43319</v>
      </c>
      <c r="O20" s="12">
        <f t="shared" si="32"/>
        <v>43320</v>
      </c>
      <c r="P20" s="13">
        <f t="shared" si="32"/>
        <v>43321</v>
      </c>
      <c r="Q20" s="14">
        <f t="shared" si="32"/>
        <v>43322</v>
      </c>
      <c r="R20" s="12">
        <f t="shared" si="32"/>
        <v>43323</v>
      </c>
      <c r="S20" s="12">
        <f t="shared" si="32"/>
        <v>43324</v>
      </c>
      <c r="T20" s="12">
        <f t="shared" si="32"/>
        <v>43325</v>
      </c>
      <c r="U20" s="12">
        <f t="shared" si="32"/>
        <v>43326</v>
      </c>
      <c r="V20" s="12">
        <f t="shared" si="32"/>
        <v>43327</v>
      </c>
      <c r="W20" s="13">
        <f t="shared" si="32"/>
        <v>43328</v>
      </c>
      <c r="X20" s="14">
        <f t="shared" si="32"/>
        <v>43329</v>
      </c>
      <c r="Y20" s="12">
        <f t="shared" si="32"/>
        <v>43330</v>
      </c>
      <c r="Z20" s="12">
        <f t="shared" si="32"/>
        <v>43331</v>
      </c>
      <c r="AA20" s="12">
        <f t="shared" si="32"/>
        <v>43332</v>
      </c>
      <c r="AB20" s="12">
        <f t="shared" si="32"/>
        <v>43333</v>
      </c>
      <c r="AC20" s="12">
        <f t="shared" si="32"/>
        <v>43334</v>
      </c>
      <c r="AD20" s="13">
        <f t="shared" si="32"/>
        <v>43335</v>
      </c>
      <c r="AE20" s="14">
        <f t="shared" si="32"/>
        <v>43336</v>
      </c>
      <c r="AF20" s="15">
        <f t="shared" si="32"/>
        <v>43337</v>
      </c>
      <c r="AG20" s="12">
        <f t="shared" si="32"/>
        <v>43338</v>
      </c>
      <c r="AH20" s="12">
        <f t="shared" si="32"/>
        <v>43339</v>
      </c>
      <c r="AI20" s="12">
        <f t="shared" si="32"/>
        <v>43340</v>
      </c>
      <c r="AJ20" s="12">
        <f t="shared" si="32"/>
        <v>43341</v>
      </c>
      <c r="AK20" s="13">
        <f t="shared" si="32"/>
        <v>43342</v>
      </c>
      <c r="AL20" s="14">
        <f t="shared" si="32"/>
        <v>43343</v>
      </c>
      <c r="AM20" s="27" t="str">
        <f t="shared" si="32"/>
        <v/>
      </c>
      <c r="AN20" s="18" t="str">
        <f>TEXT(B21-1,"b2mm")</f>
        <v>12</v>
      </c>
      <c r="AO20" s="16" t="str">
        <f t="shared" si="4"/>
        <v>ذو الحجة</v>
      </c>
    </row>
    <row r="21" spans="1:43" ht="20.100000000000001" customHeight="1">
      <c r="A21" s="24" t="s">
        <v>24</v>
      </c>
      <c r="B21" s="22">
        <f>DATE($A$3,9,1)</f>
        <v>43344</v>
      </c>
      <c r="C21" s="1" t="str">
        <f>IF($B22=C$1,$B21,"")</f>
        <v/>
      </c>
      <c r="D21" s="2">
        <f t="shared" ref="D21:I21" si="33">IF(C21="",IF($B22=D$1,$B21,""),C21+1)</f>
        <v>43344</v>
      </c>
      <c r="E21" s="2">
        <f t="shared" si="33"/>
        <v>43345</v>
      </c>
      <c r="F21" s="2">
        <f t="shared" si="33"/>
        <v>43346</v>
      </c>
      <c r="G21" s="2">
        <f t="shared" si="33"/>
        <v>43347</v>
      </c>
      <c r="H21" s="2">
        <f t="shared" si="33"/>
        <v>43348</v>
      </c>
      <c r="I21" s="3">
        <f t="shared" si="33"/>
        <v>43349</v>
      </c>
      <c r="J21" s="4">
        <f t="shared" ref="J21:AD21" si="34">I21+1</f>
        <v>43350</v>
      </c>
      <c r="K21" s="5">
        <f t="shared" si="34"/>
        <v>43351</v>
      </c>
      <c r="L21" s="5">
        <f t="shared" si="34"/>
        <v>43352</v>
      </c>
      <c r="M21" s="5">
        <f t="shared" si="34"/>
        <v>43353</v>
      </c>
      <c r="N21" s="5">
        <f t="shared" si="34"/>
        <v>43354</v>
      </c>
      <c r="O21" s="5">
        <f t="shared" si="34"/>
        <v>43355</v>
      </c>
      <c r="P21" s="6">
        <f t="shared" si="34"/>
        <v>43356</v>
      </c>
      <c r="Q21" s="7">
        <f t="shared" si="34"/>
        <v>43357</v>
      </c>
      <c r="R21" s="5">
        <f t="shared" si="34"/>
        <v>43358</v>
      </c>
      <c r="S21" s="5">
        <f t="shared" si="34"/>
        <v>43359</v>
      </c>
      <c r="T21" s="5">
        <f t="shared" si="34"/>
        <v>43360</v>
      </c>
      <c r="U21" s="5">
        <f t="shared" si="34"/>
        <v>43361</v>
      </c>
      <c r="V21" s="5">
        <f t="shared" si="34"/>
        <v>43362</v>
      </c>
      <c r="W21" s="6">
        <f t="shared" si="34"/>
        <v>43363</v>
      </c>
      <c r="X21" s="7">
        <f t="shared" si="34"/>
        <v>43364</v>
      </c>
      <c r="Y21" s="5">
        <f t="shared" si="34"/>
        <v>43365</v>
      </c>
      <c r="Z21" s="5">
        <f t="shared" si="34"/>
        <v>43366</v>
      </c>
      <c r="AA21" s="5">
        <f t="shared" si="34"/>
        <v>43367</v>
      </c>
      <c r="AB21" s="5">
        <f t="shared" si="34"/>
        <v>43368</v>
      </c>
      <c r="AC21" s="5">
        <f t="shared" si="34"/>
        <v>43369</v>
      </c>
      <c r="AD21" s="6">
        <f t="shared" si="34"/>
        <v>43370</v>
      </c>
      <c r="AE21" s="7">
        <f>IF(MONTH(AD21+1)=MONTH($B21)+1,"",AD21+1)</f>
        <v>43371</v>
      </c>
      <c r="AF21" s="8">
        <f t="shared" ref="AF21:AM21" si="35">IF(AE21="","",IF(MONTH(AE21+1)=MONTH($B21)+1,"",AE21+1))</f>
        <v>43372</v>
      </c>
      <c r="AG21" s="5">
        <f t="shared" si="35"/>
        <v>43373</v>
      </c>
      <c r="AH21" s="5" t="str">
        <f t="shared" si="35"/>
        <v/>
      </c>
      <c r="AI21" s="5" t="str">
        <f t="shared" si="35"/>
        <v/>
      </c>
      <c r="AJ21" s="9" t="str">
        <f t="shared" si="35"/>
        <v/>
      </c>
      <c r="AK21" s="6" t="str">
        <f t="shared" si="35"/>
        <v/>
      </c>
      <c r="AL21" s="7" t="str">
        <f t="shared" si="35"/>
        <v/>
      </c>
      <c r="AM21" s="25" t="str">
        <f t="shared" si="35"/>
        <v/>
      </c>
      <c r="AN21" s="17" t="str">
        <f>TEXT(B21,"b2mm")</f>
        <v>12</v>
      </c>
      <c r="AO21" s="16" t="str">
        <f t="shared" si="4"/>
        <v>ذو الحجة</v>
      </c>
    </row>
    <row r="22" spans="1:43" ht="20.100000000000001" customHeight="1" thickBot="1">
      <c r="A22" s="26" t="str">
        <f>IF(AN21=AN22,AO21,CONCATENATE(AO21," - ",AO22))</f>
        <v>ذو الحجة - محرم</v>
      </c>
      <c r="B22" s="23">
        <f>WEEKDAY(B21)</f>
        <v>7</v>
      </c>
      <c r="C22" s="10" t="str">
        <f t="shared" ref="C22:AM22" si="36">IF(C21="","",C21)</f>
        <v/>
      </c>
      <c r="D22" s="11">
        <f t="shared" si="36"/>
        <v>43344</v>
      </c>
      <c r="E22" s="12">
        <f t="shared" si="36"/>
        <v>43345</v>
      </c>
      <c r="F22" s="12">
        <f t="shared" si="36"/>
        <v>43346</v>
      </c>
      <c r="G22" s="12">
        <f t="shared" si="36"/>
        <v>43347</v>
      </c>
      <c r="H22" s="12">
        <f t="shared" si="36"/>
        <v>43348</v>
      </c>
      <c r="I22" s="13">
        <f t="shared" si="36"/>
        <v>43349</v>
      </c>
      <c r="J22" s="14">
        <f t="shared" si="36"/>
        <v>43350</v>
      </c>
      <c r="K22" s="12">
        <f t="shared" si="36"/>
        <v>43351</v>
      </c>
      <c r="L22" s="12">
        <f t="shared" si="36"/>
        <v>43352</v>
      </c>
      <c r="M22" s="12">
        <f t="shared" si="36"/>
        <v>43353</v>
      </c>
      <c r="N22" s="12">
        <f t="shared" si="36"/>
        <v>43354</v>
      </c>
      <c r="O22" s="12">
        <f t="shared" si="36"/>
        <v>43355</v>
      </c>
      <c r="P22" s="13">
        <f t="shared" si="36"/>
        <v>43356</v>
      </c>
      <c r="Q22" s="14">
        <f t="shared" si="36"/>
        <v>43357</v>
      </c>
      <c r="R22" s="12">
        <f t="shared" si="36"/>
        <v>43358</v>
      </c>
      <c r="S22" s="12">
        <f t="shared" si="36"/>
        <v>43359</v>
      </c>
      <c r="T22" s="12">
        <f t="shared" si="36"/>
        <v>43360</v>
      </c>
      <c r="U22" s="12">
        <f t="shared" si="36"/>
        <v>43361</v>
      </c>
      <c r="V22" s="12">
        <f t="shared" si="36"/>
        <v>43362</v>
      </c>
      <c r="W22" s="13">
        <f t="shared" si="36"/>
        <v>43363</v>
      </c>
      <c r="X22" s="14">
        <f t="shared" si="36"/>
        <v>43364</v>
      </c>
      <c r="Y22" s="12">
        <f t="shared" si="36"/>
        <v>43365</v>
      </c>
      <c r="Z22" s="12">
        <f t="shared" si="36"/>
        <v>43366</v>
      </c>
      <c r="AA22" s="12">
        <f t="shared" si="36"/>
        <v>43367</v>
      </c>
      <c r="AB22" s="12">
        <f t="shared" si="36"/>
        <v>43368</v>
      </c>
      <c r="AC22" s="12">
        <f t="shared" si="36"/>
        <v>43369</v>
      </c>
      <c r="AD22" s="13">
        <f t="shared" si="36"/>
        <v>43370</v>
      </c>
      <c r="AE22" s="14">
        <f t="shared" si="36"/>
        <v>43371</v>
      </c>
      <c r="AF22" s="15">
        <f t="shared" si="36"/>
        <v>43372</v>
      </c>
      <c r="AG22" s="12">
        <f t="shared" si="36"/>
        <v>43373</v>
      </c>
      <c r="AH22" s="12" t="str">
        <f t="shared" si="36"/>
        <v/>
      </c>
      <c r="AI22" s="12" t="str">
        <f t="shared" si="36"/>
        <v/>
      </c>
      <c r="AJ22" s="12" t="str">
        <f t="shared" si="36"/>
        <v/>
      </c>
      <c r="AK22" s="13" t="str">
        <f t="shared" si="36"/>
        <v/>
      </c>
      <c r="AL22" s="14" t="str">
        <f t="shared" si="36"/>
        <v/>
      </c>
      <c r="AM22" s="27" t="str">
        <f t="shared" si="36"/>
        <v/>
      </c>
      <c r="AN22" s="18" t="str">
        <f>TEXT(B23-1,"b2mm")</f>
        <v>01</v>
      </c>
      <c r="AO22" s="16" t="str">
        <f t="shared" si="4"/>
        <v>محرم</v>
      </c>
    </row>
    <row r="23" spans="1:43" ht="20.100000000000001" customHeight="1">
      <c r="A23" s="24" t="s">
        <v>25</v>
      </c>
      <c r="B23" s="22">
        <f>DATE($A$3,10,1)</f>
        <v>43374</v>
      </c>
      <c r="C23" s="1" t="str">
        <f>IF($B24=C$1,$B23,"")</f>
        <v/>
      </c>
      <c r="D23" s="2" t="str">
        <f t="shared" ref="D23:I23" si="37">IF(C23="",IF($B24=D$1,$B23,""),C23+1)</f>
        <v/>
      </c>
      <c r="E23" s="2" t="str">
        <f t="shared" si="37"/>
        <v/>
      </c>
      <c r="F23" s="2">
        <f t="shared" si="37"/>
        <v>43374</v>
      </c>
      <c r="G23" s="2">
        <f t="shared" si="37"/>
        <v>43375</v>
      </c>
      <c r="H23" s="2">
        <f t="shared" si="37"/>
        <v>43376</v>
      </c>
      <c r="I23" s="3">
        <f t="shared" si="37"/>
        <v>43377</v>
      </c>
      <c r="J23" s="4">
        <f t="shared" ref="J23:AD23" si="38">I23+1</f>
        <v>43378</v>
      </c>
      <c r="K23" s="5">
        <f t="shared" si="38"/>
        <v>43379</v>
      </c>
      <c r="L23" s="5">
        <f t="shared" si="38"/>
        <v>43380</v>
      </c>
      <c r="M23" s="5">
        <f t="shared" si="38"/>
        <v>43381</v>
      </c>
      <c r="N23" s="5">
        <f t="shared" si="38"/>
        <v>43382</v>
      </c>
      <c r="O23" s="5">
        <f t="shared" si="38"/>
        <v>43383</v>
      </c>
      <c r="P23" s="6">
        <f t="shared" si="38"/>
        <v>43384</v>
      </c>
      <c r="Q23" s="7">
        <f t="shared" si="38"/>
        <v>43385</v>
      </c>
      <c r="R23" s="5">
        <f t="shared" si="38"/>
        <v>43386</v>
      </c>
      <c r="S23" s="5">
        <f t="shared" si="38"/>
        <v>43387</v>
      </c>
      <c r="T23" s="5">
        <f t="shared" si="38"/>
        <v>43388</v>
      </c>
      <c r="U23" s="5">
        <f t="shared" si="38"/>
        <v>43389</v>
      </c>
      <c r="V23" s="5">
        <f t="shared" si="38"/>
        <v>43390</v>
      </c>
      <c r="W23" s="6">
        <f t="shared" si="38"/>
        <v>43391</v>
      </c>
      <c r="X23" s="7">
        <f t="shared" si="38"/>
        <v>43392</v>
      </c>
      <c r="Y23" s="5">
        <f t="shared" si="38"/>
        <v>43393</v>
      </c>
      <c r="Z23" s="5">
        <f t="shared" si="38"/>
        <v>43394</v>
      </c>
      <c r="AA23" s="5">
        <f t="shared" si="38"/>
        <v>43395</v>
      </c>
      <c r="AB23" s="5">
        <f t="shared" si="38"/>
        <v>43396</v>
      </c>
      <c r="AC23" s="5">
        <f t="shared" si="38"/>
        <v>43397</v>
      </c>
      <c r="AD23" s="6">
        <f t="shared" si="38"/>
        <v>43398</v>
      </c>
      <c r="AE23" s="7">
        <f>IF(MONTH(AD23+1)=MONTH($B23)+1,"",AD23+1)</f>
        <v>43399</v>
      </c>
      <c r="AF23" s="8">
        <f t="shared" ref="AF23:AM23" si="39">IF(AE23="","",IF(MONTH(AE23+1)=MONTH($B23)+1,"",AE23+1))</f>
        <v>43400</v>
      </c>
      <c r="AG23" s="5">
        <f t="shared" si="39"/>
        <v>43401</v>
      </c>
      <c r="AH23" s="5">
        <f t="shared" si="39"/>
        <v>43402</v>
      </c>
      <c r="AI23" s="5">
        <f t="shared" si="39"/>
        <v>43403</v>
      </c>
      <c r="AJ23" s="9">
        <f t="shared" si="39"/>
        <v>43404</v>
      </c>
      <c r="AK23" s="6" t="str">
        <f t="shared" si="39"/>
        <v/>
      </c>
      <c r="AL23" s="7" t="str">
        <f t="shared" si="39"/>
        <v/>
      </c>
      <c r="AM23" s="25" t="str">
        <f t="shared" si="39"/>
        <v/>
      </c>
      <c r="AN23" s="17" t="str">
        <f>TEXT(B23,"b2mm")</f>
        <v>01</v>
      </c>
      <c r="AO23" s="16" t="str">
        <f t="shared" si="4"/>
        <v>محرم</v>
      </c>
    </row>
    <row r="24" spans="1:43" ht="20.100000000000001" customHeight="1" thickBot="1">
      <c r="A24" s="26" t="str">
        <f>IF(AN23=AN24,AO23,CONCATENATE(AO23," - ",AO24))</f>
        <v>محرم - صفر</v>
      </c>
      <c r="B24" s="23">
        <f>WEEKDAY(B23)</f>
        <v>2</v>
      </c>
      <c r="C24" s="10" t="str">
        <f t="shared" ref="C24:AM24" si="40">IF(C23="","",C23)</f>
        <v/>
      </c>
      <c r="D24" s="11" t="str">
        <f t="shared" si="40"/>
        <v/>
      </c>
      <c r="E24" s="12" t="str">
        <f t="shared" si="40"/>
        <v/>
      </c>
      <c r="F24" s="12">
        <f t="shared" si="40"/>
        <v>43374</v>
      </c>
      <c r="G24" s="12">
        <f t="shared" si="40"/>
        <v>43375</v>
      </c>
      <c r="H24" s="12">
        <f t="shared" si="40"/>
        <v>43376</v>
      </c>
      <c r="I24" s="13">
        <f t="shared" si="40"/>
        <v>43377</v>
      </c>
      <c r="J24" s="14">
        <f t="shared" si="40"/>
        <v>43378</v>
      </c>
      <c r="K24" s="12">
        <f t="shared" si="40"/>
        <v>43379</v>
      </c>
      <c r="L24" s="12">
        <f t="shared" si="40"/>
        <v>43380</v>
      </c>
      <c r="M24" s="12">
        <f t="shared" si="40"/>
        <v>43381</v>
      </c>
      <c r="N24" s="12">
        <f t="shared" si="40"/>
        <v>43382</v>
      </c>
      <c r="O24" s="12">
        <f t="shared" si="40"/>
        <v>43383</v>
      </c>
      <c r="P24" s="13">
        <f t="shared" si="40"/>
        <v>43384</v>
      </c>
      <c r="Q24" s="14">
        <f t="shared" si="40"/>
        <v>43385</v>
      </c>
      <c r="R24" s="12">
        <f t="shared" si="40"/>
        <v>43386</v>
      </c>
      <c r="S24" s="12">
        <f t="shared" si="40"/>
        <v>43387</v>
      </c>
      <c r="T24" s="12">
        <f t="shared" si="40"/>
        <v>43388</v>
      </c>
      <c r="U24" s="12">
        <f t="shared" si="40"/>
        <v>43389</v>
      </c>
      <c r="V24" s="12">
        <f t="shared" si="40"/>
        <v>43390</v>
      </c>
      <c r="W24" s="13">
        <f t="shared" si="40"/>
        <v>43391</v>
      </c>
      <c r="X24" s="14">
        <f t="shared" si="40"/>
        <v>43392</v>
      </c>
      <c r="Y24" s="12">
        <f t="shared" si="40"/>
        <v>43393</v>
      </c>
      <c r="Z24" s="12">
        <f t="shared" si="40"/>
        <v>43394</v>
      </c>
      <c r="AA24" s="12">
        <f t="shared" si="40"/>
        <v>43395</v>
      </c>
      <c r="AB24" s="12">
        <f t="shared" si="40"/>
        <v>43396</v>
      </c>
      <c r="AC24" s="12">
        <f t="shared" si="40"/>
        <v>43397</v>
      </c>
      <c r="AD24" s="13">
        <f t="shared" si="40"/>
        <v>43398</v>
      </c>
      <c r="AE24" s="14">
        <f t="shared" si="40"/>
        <v>43399</v>
      </c>
      <c r="AF24" s="15">
        <f t="shared" si="40"/>
        <v>43400</v>
      </c>
      <c r="AG24" s="12">
        <f t="shared" si="40"/>
        <v>43401</v>
      </c>
      <c r="AH24" s="12">
        <f t="shared" si="40"/>
        <v>43402</v>
      </c>
      <c r="AI24" s="12">
        <f t="shared" si="40"/>
        <v>43403</v>
      </c>
      <c r="AJ24" s="12">
        <f t="shared" si="40"/>
        <v>43404</v>
      </c>
      <c r="AK24" s="13" t="str">
        <f t="shared" si="40"/>
        <v/>
      </c>
      <c r="AL24" s="14" t="str">
        <f t="shared" si="40"/>
        <v/>
      </c>
      <c r="AM24" s="27" t="str">
        <f t="shared" si="40"/>
        <v/>
      </c>
      <c r="AN24" s="18" t="str">
        <f>TEXT(B25-1,"b2mm")</f>
        <v>02</v>
      </c>
      <c r="AO24" s="16" t="str">
        <f t="shared" si="4"/>
        <v>صفر</v>
      </c>
    </row>
    <row r="25" spans="1:43" ht="20.100000000000001" customHeight="1">
      <c r="A25" s="24" t="s">
        <v>26</v>
      </c>
      <c r="B25" s="22">
        <f>DATE($A$3,11,1)</f>
        <v>43405</v>
      </c>
      <c r="C25" s="1" t="str">
        <f>IF($B26=C$1,$B25,"")</f>
        <v/>
      </c>
      <c r="D25" s="2" t="str">
        <f t="shared" ref="D25:I25" si="41">IF(C25="",IF($B26=D$1,$B25,""),C25+1)</f>
        <v/>
      </c>
      <c r="E25" s="2" t="str">
        <f t="shared" si="41"/>
        <v/>
      </c>
      <c r="F25" s="2" t="str">
        <f t="shared" si="41"/>
        <v/>
      </c>
      <c r="G25" s="2" t="str">
        <f t="shared" si="41"/>
        <v/>
      </c>
      <c r="H25" s="2" t="str">
        <f t="shared" si="41"/>
        <v/>
      </c>
      <c r="I25" s="3">
        <f t="shared" si="41"/>
        <v>43405</v>
      </c>
      <c r="J25" s="4">
        <f t="shared" ref="J25:AD25" si="42">I25+1</f>
        <v>43406</v>
      </c>
      <c r="K25" s="5">
        <f t="shared" si="42"/>
        <v>43407</v>
      </c>
      <c r="L25" s="5">
        <f t="shared" si="42"/>
        <v>43408</v>
      </c>
      <c r="M25" s="5">
        <f t="shared" si="42"/>
        <v>43409</v>
      </c>
      <c r="N25" s="5">
        <f t="shared" si="42"/>
        <v>43410</v>
      </c>
      <c r="O25" s="5">
        <f t="shared" si="42"/>
        <v>43411</v>
      </c>
      <c r="P25" s="6">
        <f t="shared" si="42"/>
        <v>43412</v>
      </c>
      <c r="Q25" s="7">
        <f t="shared" si="42"/>
        <v>43413</v>
      </c>
      <c r="R25" s="5">
        <f t="shared" si="42"/>
        <v>43414</v>
      </c>
      <c r="S25" s="5">
        <f t="shared" si="42"/>
        <v>43415</v>
      </c>
      <c r="T25" s="5">
        <f t="shared" si="42"/>
        <v>43416</v>
      </c>
      <c r="U25" s="5">
        <f t="shared" si="42"/>
        <v>43417</v>
      </c>
      <c r="V25" s="5">
        <f t="shared" si="42"/>
        <v>43418</v>
      </c>
      <c r="W25" s="6">
        <f t="shared" si="42"/>
        <v>43419</v>
      </c>
      <c r="X25" s="7">
        <f t="shared" si="42"/>
        <v>43420</v>
      </c>
      <c r="Y25" s="5">
        <f t="shared" si="42"/>
        <v>43421</v>
      </c>
      <c r="Z25" s="5">
        <f t="shared" si="42"/>
        <v>43422</v>
      </c>
      <c r="AA25" s="5">
        <f t="shared" si="42"/>
        <v>43423</v>
      </c>
      <c r="AB25" s="5">
        <f t="shared" si="42"/>
        <v>43424</v>
      </c>
      <c r="AC25" s="5">
        <f t="shared" si="42"/>
        <v>43425</v>
      </c>
      <c r="AD25" s="6">
        <f t="shared" si="42"/>
        <v>43426</v>
      </c>
      <c r="AE25" s="7">
        <f>IF(MONTH(AD25+1)=MONTH($B25)+1,"",AD25+1)</f>
        <v>43427</v>
      </c>
      <c r="AF25" s="8">
        <f t="shared" ref="AF25:AM25" si="43">IF(AE25="","",IF(MONTH(AE25+1)=MONTH($B25)+1,"",AE25+1))</f>
        <v>43428</v>
      </c>
      <c r="AG25" s="5">
        <f t="shared" si="43"/>
        <v>43429</v>
      </c>
      <c r="AH25" s="5">
        <f t="shared" si="43"/>
        <v>43430</v>
      </c>
      <c r="AI25" s="5">
        <f t="shared" si="43"/>
        <v>43431</v>
      </c>
      <c r="AJ25" s="9">
        <f t="shared" si="43"/>
        <v>43432</v>
      </c>
      <c r="AK25" s="6">
        <f t="shared" si="43"/>
        <v>43433</v>
      </c>
      <c r="AL25" s="7">
        <f t="shared" si="43"/>
        <v>43434</v>
      </c>
      <c r="AM25" s="25" t="str">
        <f t="shared" si="43"/>
        <v/>
      </c>
      <c r="AN25" s="17" t="str">
        <f>TEXT(B25,"b2mm")</f>
        <v>02</v>
      </c>
      <c r="AO25" s="16" t="str">
        <f t="shared" si="4"/>
        <v>صفر</v>
      </c>
    </row>
    <row r="26" spans="1:43" ht="20.100000000000001" customHeight="1" thickBot="1">
      <c r="A26" s="26" t="str">
        <f>IF(AN25=AN26,AO25,CONCATENATE(AO25," - ",AO26))</f>
        <v>صفر - ربيع الأول</v>
      </c>
      <c r="B26" s="23">
        <f>WEEKDAY(B25)</f>
        <v>5</v>
      </c>
      <c r="C26" s="10" t="str">
        <f t="shared" ref="C26:AM26" si="44">IF(C25="","",C25)</f>
        <v/>
      </c>
      <c r="D26" s="11" t="str">
        <f t="shared" si="44"/>
        <v/>
      </c>
      <c r="E26" s="12" t="str">
        <f t="shared" si="44"/>
        <v/>
      </c>
      <c r="F26" s="12" t="str">
        <f t="shared" si="44"/>
        <v/>
      </c>
      <c r="G26" s="12" t="str">
        <f t="shared" si="44"/>
        <v/>
      </c>
      <c r="H26" s="12" t="str">
        <f t="shared" si="44"/>
        <v/>
      </c>
      <c r="I26" s="13">
        <f t="shared" si="44"/>
        <v>43405</v>
      </c>
      <c r="J26" s="14">
        <f t="shared" si="44"/>
        <v>43406</v>
      </c>
      <c r="K26" s="12">
        <f t="shared" si="44"/>
        <v>43407</v>
      </c>
      <c r="L26" s="12">
        <f t="shared" si="44"/>
        <v>43408</v>
      </c>
      <c r="M26" s="12">
        <f t="shared" si="44"/>
        <v>43409</v>
      </c>
      <c r="N26" s="12">
        <f t="shared" si="44"/>
        <v>43410</v>
      </c>
      <c r="O26" s="12">
        <f t="shared" si="44"/>
        <v>43411</v>
      </c>
      <c r="P26" s="13">
        <f t="shared" si="44"/>
        <v>43412</v>
      </c>
      <c r="Q26" s="14">
        <f t="shared" si="44"/>
        <v>43413</v>
      </c>
      <c r="R26" s="12">
        <f t="shared" si="44"/>
        <v>43414</v>
      </c>
      <c r="S26" s="12">
        <f t="shared" si="44"/>
        <v>43415</v>
      </c>
      <c r="T26" s="12">
        <f t="shared" si="44"/>
        <v>43416</v>
      </c>
      <c r="U26" s="12">
        <f t="shared" si="44"/>
        <v>43417</v>
      </c>
      <c r="V26" s="12">
        <f t="shared" si="44"/>
        <v>43418</v>
      </c>
      <c r="W26" s="13">
        <f t="shared" si="44"/>
        <v>43419</v>
      </c>
      <c r="X26" s="14">
        <f t="shared" si="44"/>
        <v>43420</v>
      </c>
      <c r="Y26" s="12">
        <f t="shared" si="44"/>
        <v>43421</v>
      </c>
      <c r="Z26" s="12">
        <f t="shared" si="44"/>
        <v>43422</v>
      </c>
      <c r="AA26" s="12">
        <f t="shared" si="44"/>
        <v>43423</v>
      </c>
      <c r="AB26" s="12">
        <f t="shared" si="44"/>
        <v>43424</v>
      </c>
      <c r="AC26" s="12">
        <f t="shared" si="44"/>
        <v>43425</v>
      </c>
      <c r="AD26" s="13">
        <f t="shared" si="44"/>
        <v>43426</v>
      </c>
      <c r="AE26" s="14">
        <f t="shared" si="44"/>
        <v>43427</v>
      </c>
      <c r="AF26" s="15">
        <f t="shared" si="44"/>
        <v>43428</v>
      </c>
      <c r="AG26" s="12">
        <f t="shared" si="44"/>
        <v>43429</v>
      </c>
      <c r="AH26" s="12">
        <f t="shared" si="44"/>
        <v>43430</v>
      </c>
      <c r="AI26" s="12">
        <f t="shared" si="44"/>
        <v>43431</v>
      </c>
      <c r="AJ26" s="12">
        <f t="shared" si="44"/>
        <v>43432</v>
      </c>
      <c r="AK26" s="13">
        <f t="shared" si="44"/>
        <v>43433</v>
      </c>
      <c r="AL26" s="14">
        <f t="shared" si="44"/>
        <v>43434</v>
      </c>
      <c r="AM26" s="27" t="str">
        <f t="shared" si="44"/>
        <v/>
      </c>
      <c r="AN26" s="18" t="str">
        <f>TEXT(B27-1,"b2mm")</f>
        <v>03</v>
      </c>
      <c r="AO26" s="16" t="str">
        <f t="shared" si="4"/>
        <v>ربيع الأول</v>
      </c>
    </row>
    <row r="27" spans="1:43" ht="20.100000000000001" customHeight="1">
      <c r="A27" s="24" t="s">
        <v>27</v>
      </c>
      <c r="B27" s="22">
        <f>DATE($A$3,12,1)</f>
        <v>43435</v>
      </c>
      <c r="C27" s="1" t="str">
        <f>IF($B28=C$1,$B27,"")</f>
        <v/>
      </c>
      <c r="D27" s="2">
        <f t="shared" ref="D27:I27" si="45">IF(C27="",IF($B28=D$1,$B27,""),C27+1)</f>
        <v>43435</v>
      </c>
      <c r="E27" s="2">
        <f t="shared" si="45"/>
        <v>43436</v>
      </c>
      <c r="F27" s="2">
        <f t="shared" si="45"/>
        <v>43437</v>
      </c>
      <c r="G27" s="2">
        <f t="shared" si="45"/>
        <v>43438</v>
      </c>
      <c r="H27" s="2">
        <f t="shared" si="45"/>
        <v>43439</v>
      </c>
      <c r="I27" s="3">
        <f t="shared" si="45"/>
        <v>43440</v>
      </c>
      <c r="J27" s="4">
        <f t="shared" ref="J27:S27" si="46">I27+1</f>
        <v>43441</v>
      </c>
      <c r="K27" s="5">
        <f t="shared" si="46"/>
        <v>43442</v>
      </c>
      <c r="L27" s="5">
        <f t="shared" si="46"/>
        <v>43443</v>
      </c>
      <c r="M27" s="5">
        <f t="shared" si="46"/>
        <v>43444</v>
      </c>
      <c r="N27" s="5">
        <f t="shared" si="46"/>
        <v>43445</v>
      </c>
      <c r="O27" s="5">
        <f t="shared" si="46"/>
        <v>43446</v>
      </c>
      <c r="P27" s="6">
        <f t="shared" si="46"/>
        <v>43447</v>
      </c>
      <c r="Q27" s="7">
        <f t="shared" si="46"/>
        <v>43448</v>
      </c>
      <c r="R27" s="5">
        <f t="shared" si="46"/>
        <v>43449</v>
      </c>
      <c r="S27" s="5">
        <f t="shared" si="46"/>
        <v>43450</v>
      </c>
      <c r="T27" s="5">
        <f t="shared" ref="T27:AD27" si="47">S27+1</f>
        <v>43451</v>
      </c>
      <c r="U27" s="5">
        <f t="shared" si="47"/>
        <v>43452</v>
      </c>
      <c r="V27" s="5">
        <f t="shared" si="47"/>
        <v>43453</v>
      </c>
      <c r="W27" s="6">
        <f t="shared" si="47"/>
        <v>43454</v>
      </c>
      <c r="X27" s="7">
        <f t="shared" si="47"/>
        <v>43455</v>
      </c>
      <c r="Y27" s="5">
        <f t="shared" si="47"/>
        <v>43456</v>
      </c>
      <c r="Z27" s="5">
        <f t="shared" si="47"/>
        <v>43457</v>
      </c>
      <c r="AA27" s="5">
        <f t="shared" si="47"/>
        <v>43458</v>
      </c>
      <c r="AB27" s="5">
        <f t="shared" si="47"/>
        <v>43459</v>
      </c>
      <c r="AC27" s="5">
        <f t="shared" si="47"/>
        <v>43460</v>
      </c>
      <c r="AD27" s="6">
        <f t="shared" si="47"/>
        <v>43461</v>
      </c>
      <c r="AE27" s="7">
        <f>IF(MONTH(AD27+1)=1,"",AD27+1)</f>
        <v>43462</v>
      </c>
      <c r="AF27" s="8">
        <f>IF(AE27="","",IF(MONTH(AE27+1)=1,"",AE27+1))</f>
        <v>43463</v>
      </c>
      <c r="AG27" s="5">
        <f t="shared" ref="AG27:AM27" si="48">IF(AF27="","",IF(MONTH(AF27+1)=1,"",AF27+1))</f>
        <v>43464</v>
      </c>
      <c r="AH27" s="5">
        <f t="shared" si="48"/>
        <v>43465</v>
      </c>
      <c r="AI27" s="5" t="str">
        <f t="shared" si="48"/>
        <v/>
      </c>
      <c r="AJ27" s="9" t="str">
        <f t="shared" si="48"/>
        <v/>
      </c>
      <c r="AK27" s="6" t="str">
        <f t="shared" si="48"/>
        <v/>
      </c>
      <c r="AL27" s="7" t="str">
        <f t="shared" si="48"/>
        <v/>
      </c>
      <c r="AM27" s="25" t="str">
        <f t="shared" si="48"/>
        <v/>
      </c>
      <c r="AN27" s="17" t="str">
        <f>TEXT(B27,"b2mm")</f>
        <v>03</v>
      </c>
      <c r="AO27" s="16" t="str">
        <f t="shared" si="4"/>
        <v>ربيع الأول</v>
      </c>
    </row>
    <row r="28" spans="1:43" ht="20.100000000000001" customHeight="1" thickBot="1">
      <c r="A28" s="26" t="str">
        <f>IF(AN27=AN28,AO27,CONCATENATE(AO27," - ",AO28))</f>
        <v>ربيع الأول - ربيع الثاني</v>
      </c>
      <c r="B28" s="23">
        <f>WEEKDAY(B27)</f>
        <v>7</v>
      </c>
      <c r="C28" s="10" t="str">
        <f t="shared" ref="C28:AM28" si="49">IF(C27="","",C27)</f>
        <v/>
      </c>
      <c r="D28" s="11">
        <f t="shared" si="49"/>
        <v>43435</v>
      </c>
      <c r="E28" s="12">
        <f t="shared" si="49"/>
        <v>43436</v>
      </c>
      <c r="F28" s="12">
        <f t="shared" si="49"/>
        <v>43437</v>
      </c>
      <c r="G28" s="12">
        <f t="shared" si="49"/>
        <v>43438</v>
      </c>
      <c r="H28" s="12">
        <f t="shared" si="49"/>
        <v>43439</v>
      </c>
      <c r="I28" s="13">
        <f t="shared" si="49"/>
        <v>43440</v>
      </c>
      <c r="J28" s="14">
        <f t="shared" si="49"/>
        <v>43441</v>
      </c>
      <c r="K28" s="12">
        <f t="shared" si="49"/>
        <v>43442</v>
      </c>
      <c r="L28" s="12">
        <f t="shared" si="49"/>
        <v>43443</v>
      </c>
      <c r="M28" s="12">
        <f t="shared" si="49"/>
        <v>43444</v>
      </c>
      <c r="N28" s="12">
        <f t="shared" si="49"/>
        <v>43445</v>
      </c>
      <c r="O28" s="12">
        <f t="shared" si="49"/>
        <v>43446</v>
      </c>
      <c r="P28" s="13">
        <f t="shared" si="49"/>
        <v>43447</v>
      </c>
      <c r="Q28" s="14">
        <f t="shared" si="49"/>
        <v>43448</v>
      </c>
      <c r="R28" s="12">
        <f t="shared" si="49"/>
        <v>43449</v>
      </c>
      <c r="S28" s="12">
        <f t="shared" si="49"/>
        <v>43450</v>
      </c>
      <c r="T28" s="12">
        <f t="shared" si="49"/>
        <v>43451</v>
      </c>
      <c r="U28" s="12">
        <f t="shared" si="49"/>
        <v>43452</v>
      </c>
      <c r="V28" s="12">
        <f t="shared" si="49"/>
        <v>43453</v>
      </c>
      <c r="W28" s="13">
        <f t="shared" si="49"/>
        <v>43454</v>
      </c>
      <c r="X28" s="14">
        <f t="shared" si="49"/>
        <v>43455</v>
      </c>
      <c r="Y28" s="12">
        <f t="shared" si="49"/>
        <v>43456</v>
      </c>
      <c r="Z28" s="12">
        <f t="shared" si="49"/>
        <v>43457</v>
      </c>
      <c r="AA28" s="12">
        <f t="shared" si="49"/>
        <v>43458</v>
      </c>
      <c r="AB28" s="12">
        <f t="shared" si="49"/>
        <v>43459</v>
      </c>
      <c r="AC28" s="12">
        <f t="shared" si="49"/>
        <v>43460</v>
      </c>
      <c r="AD28" s="13">
        <f t="shared" si="49"/>
        <v>43461</v>
      </c>
      <c r="AE28" s="14">
        <f t="shared" si="49"/>
        <v>43462</v>
      </c>
      <c r="AF28" s="15">
        <f t="shared" si="49"/>
        <v>43463</v>
      </c>
      <c r="AG28" s="12">
        <f t="shared" si="49"/>
        <v>43464</v>
      </c>
      <c r="AH28" s="12">
        <f t="shared" si="49"/>
        <v>43465</v>
      </c>
      <c r="AI28" s="12" t="str">
        <f t="shared" si="49"/>
        <v/>
      </c>
      <c r="AJ28" s="12" t="str">
        <f t="shared" si="49"/>
        <v/>
      </c>
      <c r="AK28" s="13" t="str">
        <f t="shared" si="49"/>
        <v/>
      </c>
      <c r="AL28" s="14" t="str">
        <f t="shared" si="49"/>
        <v/>
      </c>
      <c r="AM28" s="27" t="str">
        <f t="shared" si="49"/>
        <v/>
      </c>
      <c r="AN28" s="18" t="str">
        <f>TEXT(B29-1,"b2mm")</f>
        <v>04</v>
      </c>
      <c r="AO28" s="16" t="str">
        <f t="shared" si="4"/>
        <v>ربيع الثاني</v>
      </c>
    </row>
    <row r="29" spans="1:43" hidden="1">
      <c r="B29" s="28">
        <f>DATE($A$3+1,1,1)</f>
        <v>43466</v>
      </c>
    </row>
    <row r="32" spans="1:43">
      <c r="AI32" s="20"/>
      <c r="AJ32" s="20"/>
      <c r="AK32" s="20"/>
      <c r="AL32" s="20"/>
      <c r="AM32" s="20"/>
      <c r="AN32" s="20"/>
      <c r="AO32" s="20"/>
      <c r="AP32" s="20"/>
      <c r="AQ32" s="20"/>
    </row>
    <row r="33" spans="35:43">
      <c r="AI33" s="20"/>
      <c r="AJ33" s="20"/>
      <c r="AK33" s="20"/>
      <c r="AL33" s="20"/>
      <c r="AM33" s="20"/>
      <c r="AN33" s="20"/>
      <c r="AO33" s="20"/>
      <c r="AP33" s="20"/>
      <c r="AQ33" s="20"/>
    </row>
    <row r="34" spans="35:43">
      <c r="AI34" s="20"/>
      <c r="AJ34" s="20"/>
      <c r="AK34" s="20"/>
      <c r="AL34" s="20"/>
      <c r="AM34" s="20"/>
      <c r="AN34" s="20"/>
      <c r="AO34" s="20"/>
      <c r="AP34" s="20"/>
      <c r="AQ34" s="20"/>
    </row>
    <row r="35" spans="35:43">
      <c r="AI35" s="20"/>
      <c r="AJ35" s="20"/>
      <c r="AK35" s="20"/>
      <c r="AL35" s="20"/>
      <c r="AM35" s="20"/>
      <c r="AN35" s="20"/>
      <c r="AO35" s="20"/>
      <c r="AP35" s="20"/>
      <c r="AQ35" s="20"/>
    </row>
    <row r="36" spans="35:43">
      <c r="AI36" s="20"/>
      <c r="AJ36" s="20"/>
      <c r="AK36" s="20"/>
      <c r="AL36" s="20"/>
      <c r="AM36" s="20"/>
      <c r="AN36" s="20"/>
      <c r="AO36" s="20"/>
      <c r="AP36" s="20"/>
      <c r="AQ36" s="20"/>
    </row>
    <row r="37" spans="35:43">
      <c r="AI37" s="20"/>
      <c r="AJ37" s="20"/>
      <c r="AK37" s="20"/>
      <c r="AL37" s="20"/>
      <c r="AM37" s="20"/>
      <c r="AN37" s="20"/>
      <c r="AO37" s="20"/>
      <c r="AP37" s="20"/>
      <c r="AQ37" s="20"/>
    </row>
    <row r="38" spans="35:43">
      <c r="AI38" s="20"/>
      <c r="AJ38" s="20"/>
      <c r="AK38" s="20"/>
      <c r="AL38" s="20"/>
      <c r="AM38" s="20"/>
      <c r="AN38" s="20"/>
      <c r="AO38" s="20"/>
      <c r="AP38" s="20"/>
      <c r="AQ38" s="20"/>
    </row>
    <row r="39" spans="35:43">
      <c r="AI39" s="20"/>
      <c r="AJ39" s="20"/>
      <c r="AK39" s="20"/>
      <c r="AL39" s="20"/>
      <c r="AM39" s="20"/>
      <c r="AN39" s="20"/>
      <c r="AO39" s="20"/>
      <c r="AP39" s="20"/>
      <c r="AQ39" s="20"/>
    </row>
    <row r="40" spans="35:43">
      <c r="AI40" s="20"/>
      <c r="AJ40" s="20"/>
      <c r="AK40" s="20"/>
      <c r="AL40" s="20"/>
      <c r="AM40" s="20"/>
      <c r="AN40" s="20"/>
      <c r="AO40" s="20"/>
      <c r="AP40" s="20"/>
      <c r="AQ40" s="20"/>
    </row>
    <row r="41" spans="35:43">
      <c r="AI41" s="20"/>
      <c r="AJ41" s="20"/>
      <c r="AK41" s="20"/>
      <c r="AL41" s="20"/>
      <c r="AM41" s="20"/>
      <c r="AN41" s="20"/>
      <c r="AO41" s="20"/>
      <c r="AP41" s="20"/>
      <c r="AQ41" s="20"/>
    </row>
    <row r="42" spans="35:43">
      <c r="AI42" s="20"/>
      <c r="AJ42" s="20"/>
      <c r="AK42" s="20"/>
      <c r="AL42" s="20"/>
      <c r="AM42" s="20"/>
      <c r="AN42" s="20"/>
      <c r="AO42" s="20"/>
      <c r="AP42" s="20"/>
      <c r="AQ42" s="20"/>
    </row>
    <row r="43" spans="35:43">
      <c r="AI43" s="20"/>
      <c r="AJ43" s="20"/>
      <c r="AK43" s="20"/>
      <c r="AL43" s="20"/>
      <c r="AM43" s="20"/>
      <c r="AN43" s="20"/>
      <c r="AO43" s="20"/>
      <c r="AP43" s="20"/>
      <c r="AQ43" s="20"/>
    </row>
    <row r="44" spans="35:43">
      <c r="AI44" s="20"/>
      <c r="AJ44" s="20"/>
      <c r="AK44" s="20"/>
      <c r="AL44" s="20"/>
      <c r="AM44" s="20"/>
      <c r="AN44" s="20"/>
      <c r="AO44" s="20"/>
      <c r="AP44" s="20"/>
      <c r="AQ44" s="20"/>
    </row>
  </sheetData>
  <sheetProtection password="C5A8" sheet="1" scenarios="1"/>
  <mergeCells count="41">
    <mergeCell ref="AM3:AM4"/>
    <mergeCell ref="AL3:AL4"/>
    <mergeCell ref="AK3:AK4"/>
    <mergeCell ref="AJ3:AJ4"/>
    <mergeCell ref="AA3:AA4"/>
    <mergeCell ref="AE3:AE4"/>
    <mergeCell ref="AD3:AD4"/>
    <mergeCell ref="AI3:AI4"/>
    <mergeCell ref="AH3:AH4"/>
    <mergeCell ref="AG3:AG4"/>
    <mergeCell ref="AF3:AF4"/>
    <mergeCell ref="T3:T4"/>
    <mergeCell ref="AC3:AC4"/>
    <mergeCell ref="AB3:AB4"/>
    <mergeCell ref="X3:X4"/>
    <mergeCell ref="L3:L4"/>
    <mergeCell ref="S3:S4"/>
    <mergeCell ref="R3:R4"/>
    <mergeCell ref="Q3:Q4"/>
    <mergeCell ref="P3:P4"/>
    <mergeCell ref="Y3:Y4"/>
    <mergeCell ref="Z3:Z4"/>
    <mergeCell ref="W3:W4"/>
    <mergeCell ref="V3:V4"/>
    <mergeCell ref="U3:U4"/>
    <mergeCell ref="A2:J2"/>
    <mergeCell ref="K2:Q2"/>
    <mergeCell ref="A3:B3"/>
    <mergeCell ref="G3:G4"/>
    <mergeCell ref="F3:F4"/>
    <mergeCell ref="E3:E4"/>
    <mergeCell ref="D3:D4"/>
    <mergeCell ref="A4:B4"/>
    <mergeCell ref="C3:C4"/>
    <mergeCell ref="K3:K4"/>
    <mergeCell ref="J3:J4"/>
    <mergeCell ref="I3:I4"/>
    <mergeCell ref="H3:H4"/>
    <mergeCell ref="O3:O4"/>
    <mergeCell ref="N3:N4"/>
    <mergeCell ref="M3:M4"/>
  </mergeCells>
  <phoneticPr fontId="4" type="noConversion"/>
  <dataValidations count="1">
    <dataValidation type="whole" allowBlank="1" showInputMessage="1" showErrorMessage="1" errorTitle="انتبه لو سمحت" error="قلنا لك ما بين 1900م إلى 2100م وبس" promptTitle="أدخل السنة الميلادية" prompt="لو سمحت&#10;ما بين عام 1900 م&#10;إلى عام 2100 م" sqref="K2:Q2">
      <formula1>1900</formula1>
      <formula2>2100</formula2>
    </dataValidation>
  </dataValidations>
  <printOptions horizontalCentered="1" verticalCentered="1"/>
  <pageMargins left="0.35" right="0.35" top="1" bottom="1" header="0.5" footer="0.5"/>
  <pageSetup paperSize="9" scale="84" orientation="landscape" horizontalDpi="1200" verticalDpi="1200" r:id="rId1"/>
  <headerFooter alignWithMargins="0">
    <oddHeader>&amp;C&amp;"Traditional Arabic,Bold"&amp;16وَتِلْكَ الأيَّامُ نُدَاوِلُهَا بَيْنَ النَّاسِ وَلِيَعْلَمَ اللّهُ الَّذِينَ آمَنُواْ وَيَتَّخِذَ مِنكُمْ شُهَدَاء</oddHeader>
  </headerFooter>
  <ignoredErrors>
    <ignoredError sqref="C6:AM6 C27:AD2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rightToLeft="1" tabSelected="1" view="pageBreakPreview" zoomScale="60" workbookViewId="0">
      <selection activeCell="C3" sqref="C3"/>
    </sheetView>
  </sheetViews>
  <sheetFormatPr defaultRowHeight="12.75"/>
  <cols>
    <col min="3" max="7" width="31.42578125" customWidth="1"/>
  </cols>
  <sheetData>
    <row r="1" spans="1:7" ht="57.75" customHeight="1">
      <c r="A1" s="54" t="s">
        <v>35</v>
      </c>
      <c r="B1" s="55"/>
      <c r="C1" s="55"/>
      <c r="D1" s="55"/>
      <c r="E1" s="55"/>
      <c r="F1" s="55"/>
      <c r="G1" s="56"/>
    </row>
    <row r="2" spans="1:7" ht="33" customHeight="1">
      <c r="A2" s="29" t="s">
        <v>33</v>
      </c>
      <c r="B2" s="29" t="s">
        <v>34</v>
      </c>
      <c r="C2" s="29" t="s">
        <v>2</v>
      </c>
      <c r="D2" s="29" t="s">
        <v>32</v>
      </c>
      <c r="E2" s="29" t="s">
        <v>4</v>
      </c>
      <c r="F2" s="29" t="s">
        <v>5</v>
      </c>
      <c r="G2" s="29" t="s">
        <v>6</v>
      </c>
    </row>
    <row r="3" spans="1:7" ht="80.099999999999994" customHeight="1">
      <c r="A3" s="31" t="s">
        <v>7</v>
      </c>
      <c r="B3" s="32" t="s">
        <v>24</v>
      </c>
      <c r="C3" s="30"/>
      <c r="D3" s="30"/>
      <c r="E3" s="30"/>
      <c r="F3" s="30"/>
      <c r="G3" s="30"/>
    </row>
    <row r="4" spans="1:7" ht="80.099999999999994" customHeight="1">
      <c r="A4" s="31" t="s">
        <v>8</v>
      </c>
      <c r="B4" s="32" t="s">
        <v>25</v>
      </c>
      <c r="C4" s="30"/>
      <c r="D4" s="30"/>
      <c r="E4" s="30"/>
      <c r="F4" s="30"/>
      <c r="G4" s="30"/>
    </row>
    <row r="5" spans="1:7" ht="80.099999999999994" customHeight="1">
      <c r="A5" s="31" t="s">
        <v>8</v>
      </c>
      <c r="B5" s="32" t="s">
        <v>25</v>
      </c>
      <c r="C5" s="30"/>
      <c r="D5" s="30"/>
      <c r="E5" s="30"/>
      <c r="F5" s="30"/>
      <c r="G5" s="30"/>
    </row>
    <row r="6" spans="1:7" ht="80.099999999999994" customHeight="1">
      <c r="A6" s="31" t="s">
        <v>8</v>
      </c>
      <c r="B6" s="32" t="s">
        <v>25</v>
      </c>
      <c r="C6" s="30"/>
      <c r="D6" s="30"/>
      <c r="E6" s="30"/>
      <c r="F6" s="30"/>
      <c r="G6" s="30"/>
    </row>
    <row r="7" spans="1:7" ht="80.099999999999994" customHeight="1">
      <c r="A7" s="31" t="s">
        <v>8</v>
      </c>
      <c r="B7" s="32" t="s">
        <v>25</v>
      </c>
      <c r="C7" s="30"/>
      <c r="D7" s="30"/>
      <c r="E7" s="30"/>
      <c r="F7" s="30"/>
      <c r="G7" s="30"/>
    </row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landscape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7EBEF86F836B4BBE10BDD3274EFA8F" ma:contentTypeVersion="0" ma:contentTypeDescription="Create a new document." ma:contentTypeScope="" ma:versionID="12b2dd931508d4dcae4caa3d74bdab0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E59919-8621-42BD-93C7-86D017506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77CC8A5-820E-464B-A25E-1DA3AA63E340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C2B16B8-1A7B-4DDB-B8D7-E3346CBE88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التقويم1438</vt:lpstr>
      <vt:lpstr>التقويم1439</vt:lpstr>
      <vt:lpstr>اسابيع</vt:lpstr>
      <vt:lpstr>التقويم1438!_grg1</vt:lpstr>
      <vt:lpstr>_grg1</vt:lpstr>
      <vt:lpstr>اسابيع!Print_Area</vt:lpstr>
      <vt:lpstr>التقويم1438!Print_Area</vt:lpstr>
      <vt:lpstr>التقويم1439!Print_Area</vt:lpstr>
    </vt:vector>
  </TitlesOfParts>
  <Company>Saudi Arabian Airlines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التقويم الهجري والميلادي</dc:title>
  <dc:creator>كامل الساعاتي</dc:creator>
  <cp:lastModifiedBy>Adr</cp:lastModifiedBy>
  <cp:lastPrinted>2017-09-16T06:22:29Z</cp:lastPrinted>
  <dcterms:created xsi:type="dcterms:W3CDTF">2005-10-10T11:50:46Z</dcterms:created>
  <dcterms:modified xsi:type="dcterms:W3CDTF">2017-09-16T06:27:03Z</dcterms:modified>
</cp:coreProperties>
</file>